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 STR\2  DISDIK\1 DISDIK 2023\LAPKEU DISDIK 2023\LAPKEU DISDIK 2023 AUDITED\LAPKEU DISDIK 2023 AUDITED\"/>
    </mc:Choice>
  </mc:AlternateContent>
  <bookViews>
    <workbookView xWindow="6720" yWindow="490" windowWidth="15540" windowHeight="12240" tabRatio="876" firstSheet="1" activeTab="1"/>
  </bookViews>
  <sheets>
    <sheet name="1 M Manfaat" sheetId="6" state="hidden" r:id="rId1"/>
    <sheet name="1 B Pegawai" sheetId="4" r:id="rId2"/>
    <sheet name="2 BJS " sheetId="19" r:id="rId3"/>
    <sheet name="3 Daftar Saldo BOS " sheetId="18" r:id="rId4"/>
    <sheet name="4 Kas Lainnya" sheetId="21" r:id="rId5"/>
    <sheet name="5 Rincian Persediaan" sheetId="15" r:id="rId6"/>
    <sheet name="6 BM Peralatan dan Mesin" sheetId="1" r:id="rId7"/>
    <sheet name="7 BM GDN BGN" sheetId="2" r:id="rId8"/>
    <sheet name="8 BM J I J " sheetId="3" r:id="rId9"/>
    <sheet name="Sheet1" sheetId="20" r:id="rId10"/>
    <sheet name="Tdk dipakai BM ATL" sheetId="12" r:id="rId11"/>
    <sheet name="dak dipakai" sheetId="11" r:id="rId12"/>
    <sheet name="Sheet11" sheetId="14" r:id="rId13"/>
  </sheets>
  <externalReferences>
    <externalReference r:id="rId14"/>
    <externalReference r:id="rId15"/>
    <externalReference r:id="rId16"/>
  </externalReferences>
  <definedNames>
    <definedName name="_xlnm.Print_Area" localSheetId="1">'1 B Pegawai'!$A$5:$E$46</definedName>
    <definedName name="_xlnm.Print_Area" localSheetId="2">'2 BJS '!$A$1:$E$96</definedName>
    <definedName name="_xlnm.Print_Area" localSheetId="3">'3 Daftar Saldo BOS '!$A$1:$AL$359</definedName>
    <definedName name="_xlnm.Print_Area" localSheetId="5">'5 Rincian Persediaan'!$A$1:$D$31</definedName>
    <definedName name="_xlnm.Print_Area" localSheetId="7">'7 BM GDN BGN'!$A$1:$E$30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21" l="1"/>
  <c r="C88" i="19" l="1"/>
  <c r="D88" i="19"/>
  <c r="D43" i="4"/>
  <c r="E13" i="3" l="1"/>
  <c r="E14" i="3"/>
  <c r="E15" i="3"/>
  <c r="E16" i="3"/>
  <c r="E17" i="3"/>
  <c r="E18" i="3"/>
  <c r="E13" i="2"/>
  <c r="E14" i="2"/>
  <c r="E15" i="2"/>
  <c r="E16" i="2"/>
  <c r="E17" i="2"/>
  <c r="E18" i="2"/>
  <c r="E19" i="2"/>
  <c r="E12" i="1"/>
  <c r="E27" i="1"/>
  <c r="E28" i="1"/>
  <c r="E29" i="1"/>
  <c r="E30" i="1"/>
  <c r="E31" i="1"/>
  <c r="E32" i="1"/>
  <c r="E33" i="1"/>
  <c r="E34" i="1"/>
  <c r="E35" i="1"/>
  <c r="E21" i="1"/>
  <c r="E22" i="1"/>
  <c r="E23" i="1"/>
  <c r="E24" i="1"/>
  <c r="E25" i="1"/>
  <c r="E26" i="1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120" i="19"/>
  <c r="E121" i="19"/>
  <c r="E87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C43" i="4"/>
  <c r="E88" i="19" l="1"/>
  <c r="D15" i="12"/>
  <c r="C15" i="12"/>
  <c r="E14" i="12"/>
  <c r="E13" i="12"/>
  <c r="E12" i="12"/>
  <c r="E42" i="4"/>
  <c r="E12" i="4"/>
  <c r="D30" i="15"/>
  <c r="C30" i="15"/>
  <c r="D29" i="15"/>
  <c r="C29" i="15"/>
  <c r="D28" i="15"/>
  <c r="C28" i="15"/>
  <c r="D27" i="15"/>
  <c r="C27" i="15"/>
  <c r="D26" i="15"/>
  <c r="C26" i="15"/>
  <c r="D25" i="15"/>
  <c r="C25" i="15"/>
  <c r="D23" i="15"/>
  <c r="C23" i="15"/>
  <c r="AZ358" i="18"/>
  <c r="AY355" i="18"/>
  <c r="AY356" i="18" s="1"/>
  <c r="AZ354" i="18"/>
  <c r="AZ353" i="18"/>
  <c r="AI353" i="18"/>
  <c r="AH353" i="18"/>
  <c r="AG353" i="18"/>
  <c r="AF353" i="18"/>
  <c r="AE353" i="18"/>
  <c r="AD353" i="18"/>
  <c r="AC353" i="18"/>
  <c r="AB353" i="18"/>
  <c r="AA353" i="18"/>
  <c r="Z353" i="18"/>
  <c r="X353" i="18"/>
  <c r="V353" i="18"/>
  <c r="U353" i="18"/>
  <c r="T353" i="18"/>
  <c r="S353" i="18"/>
  <c r="Q353" i="18"/>
  <c r="P353" i="18"/>
  <c r="O353" i="18"/>
  <c r="M353" i="18"/>
  <c r="J353" i="18"/>
  <c r="I353" i="18"/>
  <c r="H353" i="18"/>
  <c r="G353" i="18"/>
  <c r="AZ352" i="18"/>
  <c r="AI352" i="18"/>
  <c r="AH352" i="18"/>
  <c r="AG352" i="18"/>
  <c r="AF352" i="18"/>
  <c r="AE352" i="18"/>
  <c r="AD352" i="18"/>
  <c r="AC352" i="18"/>
  <c r="AB352" i="18"/>
  <c r="AA352" i="18"/>
  <c r="Z352" i="18"/>
  <c r="X352" i="18"/>
  <c r="V352" i="18"/>
  <c r="U352" i="18"/>
  <c r="T352" i="18"/>
  <c r="S352" i="18"/>
  <c r="Q352" i="18"/>
  <c r="P352" i="18"/>
  <c r="O352" i="18"/>
  <c r="M352" i="18"/>
  <c r="L352" i="18"/>
  <c r="J352" i="18"/>
  <c r="I352" i="18"/>
  <c r="H352" i="18"/>
  <c r="G352" i="18"/>
  <c r="AZ351" i="18"/>
  <c r="AI351" i="18"/>
  <c r="AH351" i="18"/>
  <c r="AG351" i="18"/>
  <c r="AF351" i="18"/>
  <c r="AE351" i="18"/>
  <c r="AD351" i="18"/>
  <c r="AC351" i="18"/>
  <c r="AB351" i="18"/>
  <c r="AA351" i="18"/>
  <c r="Z351" i="18"/>
  <c r="X351" i="18"/>
  <c r="V351" i="18"/>
  <c r="U351" i="18"/>
  <c r="T351" i="18"/>
  <c r="S351" i="18"/>
  <c r="Q351" i="18"/>
  <c r="P351" i="18"/>
  <c r="O351" i="18"/>
  <c r="M351" i="18"/>
  <c r="L351" i="18"/>
  <c r="J351" i="18"/>
  <c r="I351" i="18"/>
  <c r="H351" i="18"/>
  <c r="G351" i="18"/>
  <c r="BI350" i="18"/>
  <c r="BH350" i="18"/>
  <c r="BG350" i="18"/>
  <c r="BF350" i="18"/>
  <c r="AU350" i="18"/>
  <c r="W350" i="18"/>
  <c r="R350" i="18"/>
  <c r="K350" i="18"/>
  <c r="L350" i="18" s="1"/>
  <c r="BI349" i="18"/>
  <c r="BH349" i="18"/>
  <c r="BG349" i="18"/>
  <c r="BF349" i="18"/>
  <c r="AU349" i="18"/>
  <c r="W349" i="18"/>
  <c r="R349" i="18"/>
  <c r="K349" i="18"/>
  <c r="L349" i="18" s="1"/>
  <c r="BI348" i="18"/>
  <c r="BH348" i="18"/>
  <c r="BG348" i="18"/>
  <c r="BF348" i="18"/>
  <c r="AU348" i="18"/>
  <c r="W348" i="18"/>
  <c r="R348" i="18"/>
  <c r="K348" i="18"/>
  <c r="BI347" i="18"/>
  <c r="BH347" i="18"/>
  <c r="BG347" i="18"/>
  <c r="BF347" i="18"/>
  <c r="AU347" i="18"/>
  <c r="W347" i="18"/>
  <c r="R347" i="18"/>
  <c r="K347" i="18"/>
  <c r="BI346" i="18"/>
  <c r="BH346" i="18"/>
  <c r="BG346" i="18"/>
  <c r="BF346" i="18"/>
  <c r="AU346" i="18"/>
  <c r="W346" i="18"/>
  <c r="R346" i="18"/>
  <c r="K346" i="18"/>
  <c r="BN345" i="18"/>
  <c r="BM345" i="18"/>
  <c r="BL345" i="18"/>
  <c r="BK345" i="18"/>
  <c r="AZ345" i="18"/>
  <c r="W345" i="18"/>
  <c r="R345" i="18"/>
  <c r="K345" i="18"/>
  <c r="N345" i="18" s="1"/>
  <c r="BN344" i="18"/>
  <c r="BM344" i="18"/>
  <c r="BL344" i="18"/>
  <c r="BK344" i="18"/>
  <c r="AZ344" i="18"/>
  <c r="W344" i="18"/>
  <c r="R344" i="18"/>
  <c r="K344" i="18"/>
  <c r="N344" i="18" s="1"/>
  <c r="BN343" i="18"/>
  <c r="BM343" i="18"/>
  <c r="BL343" i="18"/>
  <c r="BK343" i="18"/>
  <c r="AZ343" i="18"/>
  <c r="W343" i="18"/>
  <c r="R343" i="18"/>
  <c r="K343" i="18"/>
  <c r="N343" i="18" s="1"/>
  <c r="BN342" i="18"/>
  <c r="BM342" i="18"/>
  <c r="BL342" i="18"/>
  <c r="BK342" i="18"/>
  <c r="AZ342" i="18"/>
  <c r="W342" i="18"/>
  <c r="R342" i="18"/>
  <c r="K342" i="18"/>
  <c r="BN341" i="18"/>
  <c r="BM341" i="18"/>
  <c r="BL341" i="18"/>
  <c r="BK341" i="18"/>
  <c r="AZ341" i="18"/>
  <c r="W341" i="18"/>
  <c r="R341" i="18"/>
  <c r="K341" i="18"/>
  <c r="N341" i="18" s="1"/>
  <c r="BI340" i="18"/>
  <c r="BH340" i="18"/>
  <c r="BG340" i="18"/>
  <c r="BF340" i="18"/>
  <c r="AU340" i="18"/>
  <c r="W340" i="18"/>
  <c r="W351" i="18" s="1"/>
  <c r="R340" i="18"/>
  <c r="R351" i="18" s="1"/>
  <c r="K340" i="18"/>
  <c r="N340" i="18" s="1"/>
  <c r="BN339" i="18"/>
  <c r="BM339" i="18"/>
  <c r="BL339" i="18"/>
  <c r="BK339" i="18"/>
  <c r="AZ339" i="18"/>
  <c r="W339" i="18"/>
  <c r="BN338" i="18"/>
  <c r="BM338" i="18"/>
  <c r="BL338" i="18"/>
  <c r="BK338" i="18"/>
  <c r="AZ338" i="18"/>
  <c r="W338" i="18"/>
  <c r="AZ337" i="18"/>
  <c r="BD336" i="18"/>
  <c r="BC336" i="18"/>
  <c r="BB336" i="18"/>
  <c r="BA336" i="18"/>
  <c r="AZ336" i="18"/>
  <c r="AI336" i="18"/>
  <c r="AH336" i="18"/>
  <c r="AG336" i="18"/>
  <c r="AF336" i="18"/>
  <c r="AE336" i="18"/>
  <c r="AD336" i="18"/>
  <c r="AC336" i="18"/>
  <c r="AB336" i="18"/>
  <c r="AA336" i="18"/>
  <c r="Z336" i="18"/>
  <c r="X336" i="18"/>
  <c r="V336" i="18"/>
  <c r="U336" i="18"/>
  <c r="T336" i="18"/>
  <c r="S336" i="18"/>
  <c r="Q336" i="18"/>
  <c r="P336" i="18"/>
  <c r="O336" i="18"/>
  <c r="M336" i="18"/>
  <c r="J336" i="18"/>
  <c r="I336" i="18"/>
  <c r="H336" i="18"/>
  <c r="G336" i="18"/>
  <c r="BD335" i="18"/>
  <c r="BC335" i="18"/>
  <c r="BB335" i="18"/>
  <c r="BA335" i="18"/>
  <c r="AZ335" i="18"/>
  <c r="AI335" i="18"/>
  <c r="AH335" i="18"/>
  <c r="AG335" i="18"/>
  <c r="AF335" i="18"/>
  <c r="AE335" i="18"/>
  <c r="AD335" i="18"/>
  <c r="AC335" i="18"/>
  <c r="AB335" i="18"/>
  <c r="AA335" i="18"/>
  <c r="Z335" i="18"/>
  <c r="X335" i="18"/>
  <c r="V335" i="18"/>
  <c r="U335" i="18"/>
  <c r="T335" i="18"/>
  <c r="S335" i="18"/>
  <c r="Q335" i="18"/>
  <c r="P335" i="18"/>
  <c r="O335" i="18"/>
  <c r="M335" i="18"/>
  <c r="L335" i="18"/>
  <c r="J335" i="18"/>
  <c r="I335" i="18"/>
  <c r="H335" i="18"/>
  <c r="G335" i="18"/>
  <c r="BD334" i="18"/>
  <c r="BC334" i="18"/>
  <c r="BB334" i="18"/>
  <c r="BA334" i="18"/>
  <c r="AZ334" i="18"/>
  <c r="AX334" i="18"/>
  <c r="AU334" i="18"/>
  <c r="BI333" i="18"/>
  <c r="BH333" i="18"/>
  <c r="BG333" i="18"/>
  <c r="BF333" i="18"/>
  <c r="AU333" i="18"/>
  <c r="W333" i="18"/>
  <c r="R333" i="18"/>
  <c r="K333" i="18"/>
  <c r="L333" i="18" s="1"/>
  <c r="BI332" i="18"/>
  <c r="BH332" i="18"/>
  <c r="BG332" i="18"/>
  <c r="BF332" i="18"/>
  <c r="AU332" i="18"/>
  <c r="W332" i="18"/>
  <c r="R332" i="18"/>
  <c r="K332" i="18"/>
  <c r="L332" i="18" s="1"/>
  <c r="BI331" i="18"/>
  <c r="BH331" i="18"/>
  <c r="BG331" i="18"/>
  <c r="BF331" i="18"/>
  <c r="AU331" i="18"/>
  <c r="W331" i="18"/>
  <c r="R331" i="18"/>
  <c r="K331" i="18"/>
  <c r="BI330" i="18"/>
  <c r="BH330" i="18"/>
  <c r="BG330" i="18"/>
  <c r="BF330" i="18"/>
  <c r="AU330" i="18"/>
  <c r="W330" i="18"/>
  <c r="R330" i="18"/>
  <c r="K330" i="18"/>
  <c r="N330" i="18" s="1"/>
  <c r="BI329" i="18"/>
  <c r="BH329" i="18"/>
  <c r="BG329" i="18"/>
  <c r="BF329" i="18"/>
  <c r="AU329" i="18"/>
  <c r="W329" i="18"/>
  <c r="R329" i="18"/>
  <c r="K329" i="18"/>
  <c r="BI328" i="18"/>
  <c r="BH328" i="18"/>
  <c r="BG328" i="18"/>
  <c r="BF328" i="18"/>
  <c r="AU328" i="18"/>
  <c r="W328" i="18"/>
  <c r="R328" i="18"/>
  <c r="K328" i="18"/>
  <c r="L328" i="18" s="1"/>
  <c r="BI327" i="18"/>
  <c r="BI334" i="18" s="1"/>
  <c r="BH327" i="18"/>
  <c r="BG327" i="18"/>
  <c r="BF327" i="18"/>
  <c r="AU327" i="18"/>
  <c r="W327" i="18"/>
  <c r="R327" i="18"/>
  <c r="K327" i="18"/>
  <c r="L327" i="18" s="1"/>
  <c r="BN326" i="18"/>
  <c r="BM326" i="18"/>
  <c r="BL326" i="18"/>
  <c r="BK326" i="18"/>
  <c r="AZ326" i="18"/>
  <c r="W326" i="18"/>
  <c r="R326" i="18"/>
  <c r="K326" i="18"/>
  <c r="N326" i="18" s="1"/>
  <c r="BN325" i="18"/>
  <c r="BM325" i="18"/>
  <c r="BL325" i="18"/>
  <c r="BK325" i="18"/>
  <c r="AZ325" i="18"/>
  <c r="W325" i="18"/>
  <c r="R325" i="18"/>
  <c r="K325" i="18"/>
  <c r="N325" i="18" s="1"/>
  <c r="BN324" i="18"/>
  <c r="BM324" i="18"/>
  <c r="BL324" i="18"/>
  <c r="BK324" i="18"/>
  <c r="AZ324" i="18"/>
  <c r="W324" i="18"/>
  <c r="R324" i="18"/>
  <c r="K324" i="18"/>
  <c r="N324" i="18" s="1"/>
  <c r="BN323" i="18"/>
  <c r="BM323" i="18"/>
  <c r="BL323" i="18"/>
  <c r="BK323" i="18"/>
  <c r="AZ323" i="18"/>
  <c r="W323" i="18"/>
  <c r="R323" i="18"/>
  <c r="K323" i="18"/>
  <c r="N323" i="18" s="1"/>
  <c r="BN322" i="18"/>
  <c r="BM322" i="18"/>
  <c r="BL322" i="18"/>
  <c r="BK322" i="18"/>
  <c r="AZ322" i="18"/>
  <c r="W322" i="18"/>
  <c r="R322" i="18"/>
  <c r="K322" i="18"/>
  <c r="N322" i="18" s="1"/>
  <c r="BN321" i="18"/>
  <c r="BM321" i="18"/>
  <c r="BL321" i="18"/>
  <c r="BK321" i="18"/>
  <c r="AZ321" i="18"/>
  <c r="W321" i="18"/>
  <c r="R321" i="18"/>
  <c r="K321" i="18"/>
  <c r="N321" i="18" s="1"/>
  <c r="BN320" i="18"/>
  <c r="BM320" i="18"/>
  <c r="BL320" i="18"/>
  <c r="BK320" i="18"/>
  <c r="AZ320" i="18"/>
  <c r="W320" i="18"/>
  <c r="R320" i="18"/>
  <c r="K320" i="18"/>
  <c r="N320" i="18" s="1"/>
  <c r="BN319" i="18"/>
  <c r="BM319" i="18"/>
  <c r="BL319" i="18"/>
  <c r="BK319" i="18"/>
  <c r="AZ319" i="18"/>
  <c r="W319" i="18"/>
  <c r="R319" i="18"/>
  <c r="K319" i="18"/>
  <c r="N319" i="18" s="1"/>
  <c r="BN318" i="18"/>
  <c r="BM318" i="18"/>
  <c r="BL318" i="18"/>
  <c r="BK318" i="18"/>
  <c r="AZ318" i="18"/>
  <c r="W318" i="18"/>
  <c r="R318" i="18"/>
  <c r="K318" i="18"/>
  <c r="N318" i="18" s="1"/>
  <c r="BN317" i="18"/>
  <c r="BM317" i="18"/>
  <c r="BL317" i="18"/>
  <c r="BK317" i="18"/>
  <c r="AZ317" i="18"/>
  <c r="W317" i="18"/>
  <c r="R317" i="18"/>
  <c r="K317" i="18"/>
  <c r="N317" i="18" s="1"/>
  <c r="BN316" i="18"/>
  <c r="BM316" i="18"/>
  <c r="BL316" i="18"/>
  <c r="BK316" i="18"/>
  <c r="AZ316" i="18"/>
  <c r="W316" i="18"/>
  <c r="R316" i="18"/>
  <c r="K316" i="18"/>
  <c r="N316" i="18" s="1"/>
  <c r="BN315" i="18"/>
  <c r="BM315" i="18"/>
  <c r="BL315" i="18"/>
  <c r="BK315" i="18"/>
  <c r="AZ315" i="18"/>
  <c r="W315" i="18"/>
  <c r="R315" i="18"/>
  <c r="K315" i="18"/>
  <c r="N315" i="18" s="1"/>
  <c r="BN314" i="18"/>
  <c r="BM314" i="18"/>
  <c r="BL314" i="18"/>
  <c r="BK314" i="18"/>
  <c r="AZ314" i="18"/>
  <c r="W314" i="18"/>
  <c r="R314" i="18"/>
  <c r="K314" i="18"/>
  <c r="N314" i="18" s="1"/>
  <c r="BN313" i="18"/>
  <c r="BM313" i="18"/>
  <c r="BL313" i="18"/>
  <c r="BK313" i="18"/>
  <c r="AZ313" i="18"/>
  <c r="W313" i="18"/>
  <c r="R313" i="18"/>
  <c r="K313" i="18"/>
  <c r="N313" i="18" s="1"/>
  <c r="BN312" i="18"/>
  <c r="BM312" i="18"/>
  <c r="BL312" i="18"/>
  <c r="BK312" i="18"/>
  <c r="AZ312" i="18"/>
  <c r="W312" i="18"/>
  <c r="BN311" i="18"/>
  <c r="BM311" i="18"/>
  <c r="BL311" i="18"/>
  <c r="BK311" i="18"/>
  <c r="AZ311" i="18"/>
  <c r="W311" i="18"/>
  <c r="BD310" i="18"/>
  <c r="BC310" i="18"/>
  <c r="BB310" i="18"/>
  <c r="BA310" i="18"/>
  <c r="AZ310" i="18"/>
  <c r="BD309" i="18"/>
  <c r="BC309" i="18"/>
  <c r="BB309" i="18"/>
  <c r="BA309" i="18"/>
  <c r="AZ309" i="18"/>
  <c r="AI309" i="18"/>
  <c r="AH309" i="18"/>
  <c r="AG309" i="18"/>
  <c r="AF309" i="18"/>
  <c r="AE309" i="18"/>
  <c r="AD309" i="18"/>
  <c r="AC309" i="18"/>
  <c r="AB309" i="18"/>
  <c r="AA309" i="18"/>
  <c r="Z309" i="18"/>
  <c r="X309" i="18"/>
  <c r="V309" i="18"/>
  <c r="U309" i="18"/>
  <c r="T309" i="18"/>
  <c r="S309" i="18"/>
  <c r="Q309" i="18"/>
  <c r="P309" i="18"/>
  <c r="O309" i="18"/>
  <c r="M309" i="18"/>
  <c r="J309" i="18"/>
  <c r="I309" i="18"/>
  <c r="H309" i="18"/>
  <c r="G309" i="18"/>
  <c r="BD308" i="18"/>
  <c r="BC308" i="18"/>
  <c r="BB308" i="18"/>
  <c r="BA308" i="18"/>
  <c r="AZ308" i="18"/>
  <c r="AI308" i="18"/>
  <c r="AH308" i="18"/>
  <c r="AG308" i="18"/>
  <c r="AF308" i="18"/>
  <c r="AE308" i="18"/>
  <c r="AD308" i="18"/>
  <c r="AC308" i="18"/>
  <c r="AB308" i="18"/>
  <c r="AA308" i="18"/>
  <c r="Z308" i="18"/>
  <c r="X308" i="18"/>
  <c r="V308" i="18"/>
  <c r="U308" i="18"/>
  <c r="T308" i="18"/>
  <c r="S308" i="18"/>
  <c r="Q308" i="18"/>
  <c r="P308" i="18"/>
  <c r="O308" i="18"/>
  <c r="M308" i="18"/>
  <c r="L308" i="18"/>
  <c r="J308" i="18"/>
  <c r="I308" i="18"/>
  <c r="H308" i="18"/>
  <c r="G308" i="18"/>
  <c r="BD307" i="18"/>
  <c r="BC307" i="18"/>
  <c r="BB307" i="18"/>
  <c r="BA307" i="18"/>
  <c r="AZ307" i="18"/>
  <c r="AI307" i="18"/>
  <c r="AH307" i="18"/>
  <c r="AG307" i="18"/>
  <c r="AF307" i="18"/>
  <c r="AE307" i="18"/>
  <c r="AD307" i="18"/>
  <c r="AC307" i="18"/>
  <c r="AB307" i="18"/>
  <c r="AA307" i="18"/>
  <c r="Z307" i="18"/>
  <c r="X307" i="18"/>
  <c r="V307" i="18"/>
  <c r="U307" i="18"/>
  <c r="T307" i="18"/>
  <c r="S307" i="18"/>
  <c r="Q307" i="18"/>
  <c r="P307" i="18"/>
  <c r="O307" i="18"/>
  <c r="M307" i="18"/>
  <c r="L307" i="18"/>
  <c r="J307" i="18"/>
  <c r="I307" i="18"/>
  <c r="H307" i="18"/>
  <c r="G307" i="18"/>
  <c r="BI306" i="18"/>
  <c r="BH306" i="18"/>
  <c r="BG306" i="18"/>
  <c r="BF306" i="18"/>
  <c r="AU306" i="18"/>
  <c r="W306" i="18"/>
  <c r="R306" i="18"/>
  <c r="K306" i="18"/>
  <c r="L306" i="18" s="1"/>
  <c r="BI305" i="18"/>
  <c r="BH305" i="18"/>
  <c r="BG305" i="18"/>
  <c r="BF305" i="18"/>
  <c r="AU305" i="18"/>
  <c r="W305" i="18"/>
  <c r="R305" i="18"/>
  <c r="K305" i="18"/>
  <c r="N305" i="18" s="1"/>
  <c r="BI304" i="18"/>
  <c r="BH304" i="18"/>
  <c r="BG304" i="18"/>
  <c r="BF304" i="18"/>
  <c r="AU304" i="18"/>
  <c r="W304" i="18"/>
  <c r="R304" i="18"/>
  <c r="K304" i="18"/>
  <c r="L304" i="18" s="1"/>
  <c r="BI303" i="18"/>
  <c r="BH303" i="18"/>
  <c r="BG303" i="18"/>
  <c r="BF303" i="18"/>
  <c r="AU303" i="18"/>
  <c r="W303" i="18"/>
  <c r="R303" i="18"/>
  <c r="K303" i="18"/>
  <c r="L303" i="18" s="1"/>
  <c r="BI302" i="18"/>
  <c r="BH302" i="18"/>
  <c r="BG302" i="18"/>
  <c r="BF302" i="18"/>
  <c r="AU302" i="18"/>
  <c r="W302" i="18"/>
  <c r="R302" i="18"/>
  <c r="K302" i="18"/>
  <c r="L302" i="18" s="1"/>
  <c r="BI301" i="18"/>
  <c r="BH301" i="18"/>
  <c r="BG301" i="18"/>
  <c r="BF301" i="18"/>
  <c r="AU301" i="18"/>
  <c r="W301" i="18"/>
  <c r="R301" i="18"/>
  <c r="K301" i="18"/>
  <c r="BI300" i="18"/>
  <c r="BH300" i="18"/>
  <c r="BG300" i="18"/>
  <c r="BF300" i="18"/>
  <c r="AU300" i="18"/>
  <c r="W300" i="18"/>
  <c r="R300" i="18"/>
  <c r="K300" i="18"/>
  <c r="L300" i="18" s="1"/>
  <c r="BI299" i="18"/>
  <c r="BH299" i="18"/>
  <c r="BG299" i="18"/>
  <c r="BF299" i="18"/>
  <c r="AU299" i="18"/>
  <c r="W299" i="18"/>
  <c r="R299" i="18"/>
  <c r="K299" i="18"/>
  <c r="BI298" i="18"/>
  <c r="BH298" i="18"/>
  <c r="BG298" i="18"/>
  <c r="BF298" i="18"/>
  <c r="AU298" i="18"/>
  <c r="W298" i="18"/>
  <c r="R298" i="18"/>
  <c r="K298" i="18"/>
  <c r="L298" i="18" s="1"/>
  <c r="BI297" i="18"/>
  <c r="BH297" i="18"/>
  <c r="BG297" i="18"/>
  <c r="BF297" i="18"/>
  <c r="AU297" i="18"/>
  <c r="W297" i="18"/>
  <c r="R297" i="18"/>
  <c r="K297" i="18"/>
  <c r="BI296" i="18"/>
  <c r="BH296" i="18"/>
  <c r="BG296" i="18"/>
  <c r="BF296" i="18"/>
  <c r="AU296" i="18"/>
  <c r="W296" i="18"/>
  <c r="R296" i="18"/>
  <c r="K296" i="18"/>
  <c r="L296" i="18" s="1"/>
  <c r="BI295" i="18"/>
  <c r="BH295" i="18"/>
  <c r="BG295" i="18"/>
  <c r="BF295" i="18"/>
  <c r="AU295" i="18"/>
  <c r="W295" i="18"/>
  <c r="R295" i="18"/>
  <c r="K295" i="18"/>
  <c r="L295" i="18" s="1"/>
  <c r="BI294" i="18"/>
  <c r="BH294" i="18"/>
  <c r="BG294" i="18"/>
  <c r="BF294" i="18"/>
  <c r="AU294" i="18"/>
  <c r="W294" i="18"/>
  <c r="R294" i="18"/>
  <c r="K294" i="18"/>
  <c r="L294" i="18" s="1"/>
  <c r="BI293" i="18"/>
  <c r="BH293" i="18"/>
  <c r="BG293" i="18"/>
  <c r="BF293" i="18"/>
  <c r="AU293" i="18"/>
  <c r="W293" i="18"/>
  <c r="R293" i="18"/>
  <c r="K293" i="18"/>
  <c r="N293" i="18" s="1"/>
  <c r="BI292" i="18"/>
  <c r="BH292" i="18"/>
  <c r="BG292" i="18"/>
  <c r="BF292" i="18"/>
  <c r="AU292" i="18"/>
  <c r="W292" i="18"/>
  <c r="R292" i="18"/>
  <c r="K292" i="18"/>
  <c r="L292" i="18" s="1"/>
  <c r="BN291" i="18"/>
  <c r="BM291" i="18"/>
  <c r="BL291" i="18"/>
  <c r="BK291" i="18"/>
  <c r="AZ291" i="18"/>
  <c r="W291" i="18"/>
  <c r="R291" i="18"/>
  <c r="K291" i="18"/>
  <c r="N291" i="18" s="1"/>
  <c r="BN290" i="18"/>
  <c r="BM290" i="18"/>
  <c r="BL290" i="18"/>
  <c r="BK290" i="18"/>
  <c r="AZ290" i="18"/>
  <c r="W290" i="18"/>
  <c r="R290" i="18"/>
  <c r="K290" i="18"/>
  <c r="N290" i="18" s="1"/>
  <c r="BN289" i="18"/>
  <c r="BM289" i="18"/>
  <c r="BL289" i="18"/>
  <c r="BK289" i="18"/>
  <c r="AZ289" i="18"/>
  <c r="W289" i="18"/>
  <c r="R289" i="18"/>
  <c r="K289" i="18"/>
  <c r="N289" i="18" s="1"/>
  <c r="BN288" i="18"/>
  <c r="BM288" i="18"/>
  <c r="BL288" i="18"/>
  <c r="BK288" i="18"/>
  <c r="AZ288" i="18"/>
  <c r="W288" i="18"/>
  <c r="R288" i="18"/>
  <c r="K288" i="18"/>
  <c r="N288" i="18" s="1"/>
  <c r="BN287" i="18"/>
  <c r="BM287" i="18"/>
  <c r="BL287" i="18"/>
  <c r="BK287" i="18"/>
  <c r="AZ287" i="18"/>
  <c r="W287" i="18"/>
  <c r="R287" i="18"/>
  <c r="K287" i="18"/>
  <c r="N287" i="18" s="1"/>
  <c r="BN286" i="18"/>
  <c r="BM286" i="18"/>
  <c r="BL286" i="18"/>
  <c r="BK286" i="18"/>
  <c r="AZ286" i="18"/>
  <c r="W286" i="18"/>
  <c r="R286" i="18"/>
  <c r="K286" i="18"/>
  <c r="N286" i="18" s="1"/>
  <c r="BN285" i="18"/>
  <c r="BM285" i="18"/>
  <c r="BL285" i="18"/>
  <c r="BK285" i="18"/>
  <c r="AZ285" i="18"/>
  <c r="W285" i="18"/>
  <c r="R285" i="18"/>
  <c r="K285" i="18"/>
  <c r="N285" i="18" s="1"/>
  <c r="BN284" i="18"/>
  <c r="BM284" i="18"/>
  <c r="BL284" i="18"/>
  <c r="BK284" i="18"/>
  <c r="AZ284" i="18"/>
  <c r="W284" i="18"/>
  <c r="R284" i="18"/>
  <c r="K284" i="18"/>
  <c r="N284" i="18" s="1"/>
  <c r="BN283" i="18"/>
  <c r="BM283" i="18"/>
  <c r="BL283" i="18"/>
  <c r="BK283" i="18"/>
  <c r="AZ283" i="18"/>
  <c r="W283" i="18"/>
  <c r="R283" i="18"/>
  <c r="K283" i="18"/>
  <c r="N283" i="18" s="1"/>
  <c r="BN282" i="18"/>
  <c r="BM282" i="18"/>
  <c r="BL282" i="18"/>
  <c r="BK282" i="18"/>
  <c r="AZ282" i="18"/>
  <c r="W282" i="18"/>
  <c r="R282" i="18"/>
  <c r="K282" i="18"/>
  <c r="N282" i="18" s="1"/>
  <c r="BN281" i="18"/>
  <c r="BM281" i="18"/>
  <c r="BL281" i="18"/>
  <c r="BK281" i="18"/>
  <c r="AZ281" i="18"/>
  <c r="W281" i="18"/>
  <c r="R281" i="18"/>
  <c r="K281" i="18"/>
  <c r="N281" i="18" s="1"/>
  <c r="BN280" i="18"/>
  <c r="BM280" i="18"/>
  <c r="BL280" i="18"/>
  <c r="BK280" i="18"/>
  <c r="AZ280" i="18"/>
  <c r="W280" i="18"/>
  <c r="R280" i="18"/>
  <c r="K280" i="18"/>
  <c r="N280" i="18" s="1"/>
  <c r="BN279" i="18"/>
  <c r="BM279" i="18"/>
  <c r="BL279" i="18"/>
  <c r="BK279" i="18"/>
  <c r="AZ279" i="18"/>
  <c r="W279" i="18"/>
  <c r="R279" i="18"/>
  <c r="K279" i="18"/>
  <c r="N279" i="18" s="1"/>
  <c r="BN278" i="18"/>
  <c r="BM278" i="18"/>
  <c r="BL278" i="18"/>
  <c r="BK278" i="18"/>
  <c r="AZ278" i="18"/>
  <c r="W278" i="18"/>
  <c r="R278" i="18"/>
  <c r="K278" i="18"/>
  <c r="N278" i="18" s="1"/>
  <c r="BN277" i="18"/>
  <c r="BM277" i="18"/>
  <c r="BL277" i="18"/>
  <c r="BK277" i="18"/>
  <c r="AZ277" i="18"/>
  <c r="W277" i="18"/>
  <c r="R277" i="18"/>
  <c r="K277" i="18"/>
  <c r="N277" i="18" s="1"/>
  <c r="BN276" i="18"/>
  <c r="BM276" i="18"/>
  <c r="BL276" i="18"/>
  <c r="BK276" i="18"/>
  <c r="AZ276" i="18"/>
  <c r="W276" i="18"/>
  <c r="R276" i="18"/>
  <c r="K276" i="18"/>
  <c r="N276" i="18" s="1"/>
  <c r="BN275" i="18"/>
  <c r="BM275" i="18"/>
  <c r="BL275" i="18"/>
  <c r="BK275" i="18"/>
  <c r="AZ275" i="18"/>
  <c r="W275" i="18"/>
  <c r="R275" i="18"/>
  <c r="K275" i="18"/>
  <c r="N275" i="18" s="1"/>
  <c r="BN274" i="18"/>
  <c r="BM274" i="18"/>
  <c r="BL274" i="18"/>
  <c r="BK274" i="18"/>
  <c r="AZ274" i="18"/>
  <c r="W274" i="18"/>
  <c r="R274" i="18"/>
  <c r="K274" i="18"/>
  <c r="N274" i="18" s="1"/>
  <c r="BN273" i="18"/>
  <c r="BM273" i="18"/>
  <c r="BL273" i="18"/>
  <c r="BK273" i="18"/>
  <c r="AZ273" i="18"/>
  <c r="W273" i="18"/>
  <c r="R273" i="18"/>
  <c r="K273" i="18"/>
  <c r="N273" i="18" s="1"/>
  <c r="BN272" i="18"/>
  <c r="BM272" i="18"/>
  <c r="BL272" i="18"/>
  <c r="BK272" i="18"/>
  <c r="AZ272" i="18"/>
  <c r="W272" i="18"/>
  <c r="R272" i="18"/>
  <c r="K272" i="18"/>
  <c r="N272" i="18" s="1"/>
  <c r="BI271" i="18"/>
  <c r="BH271" i="18"/>
  <c r="BG271" i="18"/>
  <c r="BF271" i="18"/>
  <c r="AU271" i="18"/>
  <c r="W271" i="18"/>
  <c r="W307" i="18" s="1"/>
  <c r="R271" i="18"/>
  <c r="R307" i="18" s="1"/>
  <c r="K271" i="18"/>
  <c r="BN270" i="18"/>
  <c r="BM270" i="18"/>
  <c r="BL270" i="18"/>
  <c r="BK270" i="18"/>
  <c r="AZ270" i="18"/>
  <c r="W270" i="18"/>
  <c r="BN269" i="18"/>
  <c r="BM269" i="18"/>
  <c r="BL269" i="18"/>
  <c r="BK269" i="18"/>
  <c r="AZ269" i="18"/>
  <c r="W269" i="18"/>
  <c r="BD268" i="18"/>
  <c r="BC268" i="18"/>
  <c r="BB268" i="18"/>
  <c r="BA268" i="18"/>
  <c r="AZ268" i="18"/>
  <c r="BD267" i="18"/>
  <c r="BC267" i="18"/>
  <c r="BB267" i="18"/>
  <c r="BA267" i="18"/>
  <c r="AZ267" i="18"/>
  <c r="AI267" i="18"/>
  <c r="AH267" i="18"/>
  <c r="AG267" i="18"/>
  <c r="AF267" i="18"/>
  <c r="AE267" i="18"/>
  <c r="AD267" i="18"/>
  <c r="AC267" i="18"/>
  <c r="AB267" i="18"/>
  <c r="AA267" i="18"/>
  <c r="Z267" i="18"/>
  <c r="X267" i="18"/>
  <c r="V267" i="18"/>
  <c r="U267" i="18"/>
  <c r="T267" i="18"/>
  <c r="S267" i="18"/>
  <c r="Q267" i="18"/>
  <c r="P267" i="18"/>
  <c r="O267" i="18"/>
  <c r="M267" i="18"/>
  <c r="J267" i="18"/>
  <c r="I267" i="18"/>
  <c r="H267" i="18"/>
  <c r="G267" i="18"/>
  <c r="BD266" i="18"/>
  <c r="BC266" i="18"/>
  <c r="BB266" i="18"/>
  <c r="BA266" i="18"/>
  <c r="AZ266" i="18"/>
  <c r="AI266" i="18"/>
  <c r="AH266" i="18"/>
  <c r="AG266" i="18"/>
  <c r="AF266" i="18"/>
  <c r="AE266" i="18"/>
  <c r="AD266" i="18"/>
  <c r="AC266" i="18"/>
  <c r="AB266" i="18"/>
  <c r="AA266" i="18"/>
  <c r="Z266" i="18"/>
  <c r="X266" i="18"/>
  <c r="V266" i="18"/>
  <c r="U266" i="18"/>
  <c r="T266" i="18"/>
  <c r="S266" i="18"/>
  <c r="Q266" i="18"/>
  <c r="P266" i="18"/>
  <c r="O266" i="18"/>
  <c r="M266" i="18"/>
  <c r="L266" i="18"/>
  <c r="J266" i="18"/>
  <c r="I266" i="18"/>
  <c r="H266" i="18"/>
  <c r="G266" i="18"/>
  <c r="BD265" i="18"/>
  <c r="BC265" i="18"/>
  <c r="BB265" i="18"/>
  <c r="BA265" i="18"/>
  <c r="AZ265" i="18"/>
  <c r="AI265" i="18"/>
  <c r="AH265" i="18"/>
  <c r="AG265" i="18"/>
  <c r="AF265" i="18"/>
  <c r="AE265" i="18"/>
  <c r="AD265" i="18"/>
  <c r="AC265" i="18"/>
  <c r="AB265" i="18"/>
  <c r="AA265" i="18"/>
  <c r="Z265" i="18"/>
  <c r="X265" i="18"/>
  <c r="V265" i="18"/>
  <c r="U265" i="18"/>
  <c r="T265" i="18"/>
  <c r="S265" i="18"/>
  <c r="Q265" i="18"/>
  <c r="P265" i="18"/>
  <c r="O265" i="18"/>
  <c r="M265" i="18"/>
  <c r="L265" i="18"/>
  <c r="J265" i="18"/>
  <c r="I265" i="18"/>
  <c r="H265" i="18"/>
  <c r="G265" i="18"/>
  <c r="BI264" i="18"/>
  <c r="BH264" i="18"/>
  <c r="BG264" i="18"/>
  <c r="BF264" i="18"/>
  <c r="AU264" i="18"/>
  <c r="W264" i="18"/>
  <c r="R264" i="18"/>
  <c r="K264" i="18"/>
  <c r="L264" i="18" s="1"/>
  <c r="BI263" i="18"/>
  <c r="BH263" i="18"/>
  <c r="BG263" i="18"/>
  <c r="BF263" i="18"/>
  <c r="AU263" i="18"/>
  <c r="W263" i="18"/>
  <c r="R263" i="18"/>
  <c r="K263" i="18"/>
  <c r="L263" i="18" s="1"/>
  <c r="BI262" i="18"/>
  <c r="BH262" i="18"/>
  <c r="BG262" i="18"/>
  <c r="BF262" i="18"/>
  <c r="AU262" i="18"/>
  <c r="W262" i="18"/>
  <c r="R262" i="18"/>
  <c r="K262" i="18"/>
  <c r="BI261" i="18"/>
  <c r="BH261" i="18"/>
  <c r="BG261" i="18"/>
  <c r="BF261" i="18"/>
  <c r="AU261" i="18"/>
  <c r="W261" i="18"/>
  <c r="R261" i="18"/>
  <c r="K261" i="18"/>
  <c r="N261" i="18" s="1"/>
  <c r="BI260" i="18"/>
  <c r="BH260" i="18"/>
  <c r="BG260" i="18"/>
  <c r="BF260" i="18"/>
  <c r="AU260" i="18"/>
  <c r="W260" i="18"/>
  <c r="R260" i="18"/>
  <c r="K260" i="18"/>
  <c r="L260" i="18" s="1"/>
  <c r="BI259" i="18"/>
  <c r="BH259" i="18"/>
  <c r="BG259" i="18"/>
  <c r="BF259" i="18"/>
  <c r="AU259" i="18"/>
  <c r="W259" i="18"/>
  <c r="R259" i="18"/>
  <c r="K259" i="18"/>
  <c r="L259" i="18" s="1"/>
  <c r="BI258" i="18"/>
  <c r="BH258" i="18"/>
  <c r="BF258" i="18"/>
  <c r="AW258" i="18"/>
  <c r="BG258" i="18" s="1"/>
  <c r="AU258" i="18"/>
  <c r="W258" i="18"/>
  <c r="R258" i="18"/>
  <c r="K258" i="18"/>
  <c r="BI257" i="18"/>
  <c r="BH257" i="18"/>
  <c r="BG257" i="18"/>
  <c r="BF257" i="18"/>
  <c r="AU257" i="18"/>
  <c r="W257" i="18"/>
  <c r="R257" i="18"/>
  <c r="K257" i="18"/>
  <c r="N257" i="18" s="1"/>
  <c r="BI256" i="18"/>
  <c r="BH256" i="18"/>
  <c r="BG256" i="18"/>
  <c r="BF256" i="18"/>
  <c r="AU256" i="18"/>
  <c r="W256" i="18"/>
  <c r="R256" i="18"/>
  <c r="K256" i="18"/>
  <c r="N256" i="18" s="1"/>
  <c r="BI255" i="18"/>
  <c r="BH255" i="18"/>
  <c r="BG255" i="18"/>
  <c r="BF255" i="18"/>
  <c r="AU255" i="18"/>
  <c r="W255" i="18"/>
  <c r="R255" i="18"/>
  <c r="K255" i="18"/>
  <c r="N255" i="18" s="1"/>
  <c r="BI254" i="18"/>
  <c r="BH254" i="18"/>
  <c r="BG254" i="18"/>
  <c r="BF254" i="18"/>
  <c r="AU254" i="18"/>
  <c r="W254" i="18"/>
  <c r="R254" i="18"/>
  <c r="K254" i="18"/>
  <c r="BI253" i="18"/>
  <c r="BH253" i="18"/>
  <c r="BG253" i="18"/>
  <c r="BF253" i="18"/>
  <c r="AU253" i="18"/>
  <c r="W253" i="18"/>
  <c r="R253" i="18"/>
  <c r="K253" i="18"/>
  <c r="N253" i="18" s="1"/>
  <c r="BI252" i="18"/>
  <c r="BH252" i="18"/>
  <c r="BG252" i="18"/>
  <c r="BF252" i="18"/>
  <c r="AU252" i="18"/>
  <c r="W252" i="18"/>
  <c r="R252" i="18"/>
  <c r="K252" i="18"/>
  <c r="N252" i="18" s="1"/>
  <c r="BI251" i="18"/>
  <c r="BH251" i="18"/>
  <c r="BG251" i="18"/>
  <c r="BF251" i="18"/>
  <c r="AU251" i="18"/>
  <c r="W251" i="18"/>
  <c r="R251" i="18"/>
  <c r="K251" i="18"/>
  <c r="L251" i="18" s="1"/>
  <c r="BN250" i="18"/>
  <c r="BM250" i="18"/>
  <c r="BL250" i="18"/>
  <c r="BK250" i="18"/>
  <c r="AZ250" i="18"/>
  <c r="W250" i="18"/>
  <c r="R250" i="18"/>
  <c r="K250" i="18"/>
  <c r="N250" i="18" s="1"/>
  <c r="BN249" i="18"/>
  <c r="BM249" i="18"/>
  <c r="BL249" i="18"/>
  <c r="BK249" i="18"/>
  <c r="AZ249" i="18"/>
  <c r="W249" i="18"/>
  <c r="R249" i="18"/>
  <c r="K249" i="18"/>
  <c r="N249" i="18" s="1"/>
  <c r="BN248" i="18"/>
  <c r="BM248" i="18"/>
  <c r="BL248" i="18"/>
  <c r="BK248" i="18"/>
  <c r="AZ248" i="18"/>
  <c r="W248" i="18"/>
  <c r="R248" i="18"/>
  <c r="K248" i="18"/>
  <c r="N248" i="18" s="1"/>
  <c r="BN247" i="18"/>
  <c r="BM247" i="18"/>
  <c r="BL247" i="18"/>
  <c r="BK247" i="18"/>
  <c r="AZ247" i="18"/>
  <c r="W247" i="18"/>
  <c r="R247" i="18"/>
  <c r="K247" i="18"/>
  <c r="N247" i="18" s="1"/>
  <c r="BN246" i="18"/>
  <c r="BM246" i="18"/>
  <c r="BL246" i="18"/>
  <c r="BK246" i="18"/>
  <c r="AZ246" i="18"/>
  <c r="W246" i="18"/>
  <c r="R246" i="18"/>
  <c r="K246" i="18"/>
  <c r="N246" i="18" s="1"/>
  <c r="BN245" i="18"/>
  <c r="BM245" i="18"/>
  <c r="BL245" i="18"/>
  <c r="BK245" i="18"/>
  <c r="AZ245" i="18"/>
  <c r="W245" i="18"/>
  <c r="R245" i="18"/>
  <c r="K245" i="18"/>
  <c r="N245" i="18" s="1"/>
  <c r="BN244" i="18"/>
  <c r="BM244" i="18"/>
  <c r="BL244" i="18"/>
  <c r="BK244" i="18"/>
  <c r="AZ244" i="18"/>
  <c r="W244" i="18"/>
  <c r="R244" i="18"/>
  <c r="K244" i="18"/>
  <c r="N244" i="18" s="1"/>
  <c r="BN243" i="18"/>
  <c r="BM243" i="18"/>
  <c r="BL243" i="18"/>
  <c r="BK243" i="18"/>
  <c r="AZ243" i="18"/>
  <c r="W243" i="18"/>
  <c r="R243" i="18"/>
  <c r="K243" i="18"/>
  <c r="N243" i="18" s="1"/>
  <c r="BN242" i="18"/>
  <c r="BM242" i="18"/>
  <c r="BL242" i="18"/>
  <c r="BK242" i="18"/>
  <c r="AZ242" i="18"/>
  <c r="W242" i="18"/>
  <c r="R242" i="18"/>
  <c r="K242" i="18"/>
  <c r="N242" i="18" s="1"/>
  <c r="BN241" i="18"/>
  <c r="BM241" i="18"/>
  <c r="BL241" i="18"/>
  <c r="BK241" i="18"/>
  <c r="AZ241" i="18"/>
  <c r="W241" i="18"/>
  <c r="R241" i="18"/>
  <c r="K241" i="18"/>
  <c r="N241" i="18" s="1"/>
  <c r="BN240" i="18"/>
  <c r="BM240" i="18"/>
  <c r="BL240" i="18"/>
  <c r="BK240" i="18"/>
  <c r="AZ240" i="18"/>
  <c r="W240" i="18"/>
  <c r="R240" i="18"/>
  <c r="K240" i="18"/>
  <c r="N240" i="18" s="1"/>
  <c r="BN239" i="18"/>
  <c r="BM239" i="18"/>
  <c r="BL239" i="18"/>
  <c r="BK239" i="18"/>
  <c r="AZ239" i="18"/>
  <c r="W239" i="18"/>
  <c r="R239" i="18"/>
  <c r="K239" i="18"/>
  <c r="N239" i="18" s="1"/>
  <c r="BN238" i="18"/>
  <c r="BM238" i="18"/>
  <c r="BL238" i="18"/>
  <c r="BK238" i="18"/>
  <c r="AZ238" i="18"/>
  <c r="W238" i="18"/>
  <c r="R238" i="18"/>
  <c r="K238" i="18"/>
  <c r="N238" i="18" s="1"/>
  <c r="BN237" i="18"/>
  <c r="BM237" i="18"/>
  <c r="BL237" i="18"/>
  <c r="BK237" i="18"/>
  <c r="AZ237" i="18"/>
  <c r="W237" i="18"/>
  <c r="R237" i="18"/>
  <c r="K237" i="18"/>
  <c r="N237" i="18" s="1"/>
  <c r="BI236" i="18"/>
  <c r="BH236" i="18"/>
  <c r="BG236" i="18"/>
  <c r="BF236" i="18"/>
  <c r="AU236" i="18"/>
  <c r="W236" i="18"/>
  <c r="R236" i="18"/>
  <c r="R265" i="18" s="1"/>
  <c r="K236" i="18"/>
  <c r="N236" i="18" s="1"/>
  <c r="N265" i="18" s="1"/>
  <c r="BN235" i="18"/>
  <c r="BM235" i="18"/>
  <c r="BL235" i="18"/>
  <c r="BK235" i="18"/>
  <c r="AZ235" i="18"/>
  <c r="W235" i="18"/>
  <c r="BN234" i="18"/>
  <c r="BM234" i="18"/>
  <c r="BL234" i="18"/>
  <c r="BK234" i="18"/>
  <c r="AZ234" i="18"/>
  <c r="W234" i="18"/>
  <c r="BD233" i="18"/>
  <c r="BC233" i="18"/>
  <c r="BB233" i="18"/>
  <c r="BA233" i="18"/>
  <c r="AZ233" i="18"/>
  <c r="BD232" i="18"/>
  <c r="BC232" i="18"/>
  <c r="BB232" i="18"/>
  <c r="BA232" i="18"/>
  <c r="AZ232" i="18"/>
  <c r="AI232" i="18"/>
  <c r="AH232" i="18"/>
  <c r="AG232" i="18"/>
  <c r="AF232" i="18"/>
  <c r="AE232" i="18"/>
  <c r="AD232" i="18"/>
  <c r="AC232" i="18"/>
  <c r="AB232" i="18"/>
  <c r="AA232" i="18"/>
  <c r="Z232" i="18"/>
  <c r="X232" i="18"/>
  <c r="V232" i="18"/>
  <c r="U232" i="18"/>
  <c r="T232" i="18"/>
  <c r="S232" i="18"/>
  <c r="Q232" i="18"/>
  <c r="P232" i="18"/>
  <c r="O232" i="18"/>
  <c r="M232" i="18"/>
  <c r="J232" i="18"/>
  <c r="I232" i="18"/>
  <c r="H232" i="18"/>
  <c r="G232" i="18"/>
  <c r="BD231" i="18"/>
  <c r="BC231" i="18"/>
  <c r="BB231" i="18"/>
  <c r="BA231" i="18"/>
  <c r="AZ231" i="18"/>
  <c r="AI231" i="18"/>
  <c r="AH231" i="18"/>
  <c r="AG231" i="18"/>
  <c r="AF231" i="18"/>
  <c r="AE231" i="18"/>
  <c r="AD231" i="18"/>
  <c r="AC231" i="18"/>
  <c r="AB231" i="18"/>
  <c r="AA231" i="18"/>
  <c r="Z231" i="18"/>
  <c r="X231" i="18"/>
  <c r="V231" i="18"/>
  <c r="U231" i="18"/>
  <c r="T231" i="18"/>
  <c r="S231" i="18"/>
  <c r="Q231" i="18"/>
  <c r="P231" i="18"/>
  <c r="O231" i="18"/>
  <c r="M231" i="18"/>
  <c r="L231" i="18"/>
  <c r="J231" i="18"/>
  <c r="I231" i="18"/>
  <c r="H231" i="18"/>
  <c r="G231" i="18"/>
  <c r="BD230" i="18"/>
  <c r="BC230" i="18"/>
  <c r="BB230" i="18"/>
  <c r="BA230" i="18"/>
  <c r="AZ230" i="18"/>
  <c r="AI230" i="18"/>
  <c r="AH230" i="18"/>
  <c r="AG230" i="18"/>
  <c r="AF230" i="18"/>
  <c r="AE230" i="18"/>
  <c r="AD230" i="18"/>
  <c r="AC230" i="18"/>
  <c r="AB230" i="18"/>
  <c r="AA230" i="18"/>
  <c r="Z230" i="18"/>
  <c r="X230" i="18"/>
  <c r="V230" i="18"/>
  <c r="U230" i="18"/>
  <c r="T230" i="18"/>
  <c r="S230" i="18"/>
  <c r="Q230" i="18"/>
  <c r="P230" i="18"/>
  <c r="O230" i="18"/>
  <c r="M230" i="18"/>
  <c r="L230" i="18"/>
  <c r="J230" i="18"/>
  <c r="I230" i="18"/>
  <c r="H230" i="18"/>
  <c r="G230" i="18"/>
  <c r="BI229" i="18"/>
  <c r="BH229" i="18"/>
  <c r="BG229" i="18"/>
  <c r="BF229" i="18"/>
  <c r="AU229" i="18"/>
  <c r="W229" i="18"/>
  <c r="R229" i="18"/>
  <c r="K229" i="18"/>
  <c r="BI228" i="18"/>
  <c r="BH228" i="18"/>
  <c r="BG228" i="18"/>
  <c r="BF228" i="18"/>
  <c r="AU228" i="18"/>
  <c r="W228" i="18"/>
  <c r="R228" i="18"/>
  <c r="K228" i="18"/>
  <c r="L228" i="18" s="1"/>
  <c r="BI227" i="18"/>
  <c r="BH227" i="18"/>
  <c r="BG227" i="18"/>
  <c r="BF227" i="18"/>
  <c r="AU227" i="18"/>
  <c r="W227" i="18"/>
  <c r="R227" i="18"/>
  <c r="K227" i="18"/>
  <c r="N227" i="18" s="1"/>
  <c r="BI226" i="18"/>
  <c r="BH226" i="18"/>
  <c r="BG226" i="18"/>
  <c r="BF226" i="18"/>
  <c r="AU226" i="18"/>
  <c r="W226" i="18"/>
  <c r="R226" i="18"/>
  <c r="K226" i="18"/>
  <c r="N226" i="18" s="1"/>
  <c r="BI225" i="18"/>
  <c r="BH225" i="18"/>
  <c r="BG225" i="18"/>
  <c r="BF225" i="18"/>
  <c r="AU225" i="18"/>
  <c r="W225" i="18"/>
  <c r="R225" i="18"/>
  <c r="K225" i="18"/>
  <c r="N225" i="18" s="1"/>
  <c r="BI224" i="18"/>
  <c r="BH224" i="18"/>
  <c r="BG224" i="18"/>
  <c r="BF224" i="18"/>
  <c r="AU224" i="18"/>
  <c r="W224" i="18"/>
  <c r="R224" i="18"/>
  <c r="K224" i="18"/>
  <c r="L224" i="18" s="1"/>
  <c r="BI223" i="18"/>
  <c r="BH223" i="18"/>
  <c r="BG223" i="18"/>
  <c r="BF223" i="18"/>
  <c r="AU223" i="18"/>
  <c r="W223" i="18"/>
  <c r="R223" i="18"/>
  <c r="K223" i="18"/>
  <c r="N223" i="18" s="1"/>
  <c r="BI222" i="18"/>
  <c r="BH222" i="18"/>
  <c r="BG222" i="18"/>
  <c r="BF222" i="18"/>
  <c r="AU222" i="18"/>
  <c r="W222" i="18"/>
  <c r="R222" i="18"/>
  <c r="K222" i="18"/>
  <c r="N222" i="18" s="1"/>
  <c r="BI221" i="18"/>
  <c r="BH221" i="18"/>
  <c r="BG221" i="18"/>
  <c r="BF221" i="18"/>
  <c r="AU221" i="18"/>
  <c r="W221" i="18"/>
  <c r="R221" i="18"/>
  <c r="K221" i="18"/>
  <c r="N221" i="18" s="1"/>
  <c r="BI220" i="18"/>
  <c r="BH220" i="18"/>
  <c r="BG220" i="18"/>
  <c r="BF220" i="18"/>
  <c r="AU220" i="18"/>
  <c r="AS220" i="18"/>
  <c r="W220" i="18"/>
  <c r="R220" i="18"/>
  <c r="K220" i="18"/>
  <c r="N220" i="18" s="1"/>
  <c r="BI219" i="18"/>
  <c r="BH219" i="18"/>
  <c r="BG219" i="18"/>
  <c r="BF219" i="18"/>
  <c r="AU219" i="18"/>
  <c r="W219" i="18"/>
  <c r="R219" i="18"/>
  <c r="K219" i="18"/>
  <c r="L219" i="18" s="1"/>
  <c r="BI218" i="18"/>
  <c r="BH218" i="18"/>
  <c r="BG218" i="18"/>
  <c r="BF218" i="18"/>
  <c r="AU218" i="18"/>
  <c r="W218" i="18"/>
  <c r="R218" i="18"/>
  <c r="K218" i="18"/>
  <c r="L218" i="18" s="1"/>
  <c r="BI217" i="18"/>
  <c r="BH217" i="18"/>
  <c r="BG217" i="18"/>
  <c r="BF217" i="18"/>
  <c r="AU217" i="18"/>
  <c r="W217" i="18"/>
  <c r="R217" i="18"/>
  <c r="K217" i="18"/>
  <c r="BN216" i="18"/>
  <c r="BM216" i="18"/>
  <c r="BL216" i="18"/>
  <c r="BK216" i="18"/>
  <c r="AZ216" i="18"/>
  <c r="W216" i="18"/>
  <c r="R216" i="18"/>
  <c r="K216" i="18"/>
  <c r="N216" i="18" s="1"/>
  <c r="BN215" i="18"/>
  <c r="BM215" i="18"/>
  <c r="BL215" i="18"/>
  <c r="BK215" i="18"/>
  <c r="AZ215" i="18"/>
  <c r="W215" i="18"/>
  <c r="R215" i="18"/>
  <c r="K215" i="18"/>
  <c r="N215" i="18" s="1"/>
  <c r="BN214" i="18"/>
  <c r="BM214" i="18"/>
  <c r="BL214" i="18"/>
  <c r="BK214" i="18"/>
  <c r="AZ214" i="18"/>
  <c r="W214" i="18"/>
  <c r="R214" i="18"/>
  <c r="K214" i="18"/>
  <c r="N214" i="18" s="1"/>
  <c r="BN213" i="18"/>
  <c r="BM213" i="18"/>
  <c r="BL213" i="18"/>
  <c r="BK213" i="18"/>
  <c r="AZ213" i="18"/>
  <c r="W213" i="18"/>
  <c r="R213" i="18"/>
  <c r="K213" i="18"/>
  <c r="N213" i="18" s="1"/>
  <c r="BN212" i="18"/>
  <c r="BM212" i="18"/>
  <c r="BL212" i="18"/>
  <c r="BK212" i="18"/>
  <c r="AZ212" i="18"/>
  <c r="W212" i="18"/>
  <c r="R212" i="18"/>
  <c r="K212" i="18"/>
  <c r="N212" i="18" s="1"/>
  <c r="BN211" i="18"/>
  <c r="BM211" i="18"/>
  <c r="BL211" i="18"/>
  <c r="BK211" i="18"/>
  <c r="AZ211" i="18"/>
  <c r="W211" i="18"/>
  <c r="R211" i="18"/>
  <c r="K211" i="18"/>
  <c r="N211" i="18" s="1"/>
  <c r="BN210" i="18"/>
  <c r="BM210" i="18"/>
  <c r="BL210" i="18"/>
  <c r="BK210" i="18"/>
  <c r="AZ210" i="18"/>
  <c r="W210" i="18"/>
  <c r="R210" i="18"/>
  <c r="K210" i="18"/>
  <c r="N210" i="18" s="1"/>
  <c r="BN209" i="18"/>
  <c r="BM209" i="18"/>
  <c r="BL209" i="18"/>
  <c r="BK209" i="18"/>
  <c r="AZ209" i="18"/>
  <c r="W209" i="18"/>
  <c r="R209" i="18"/>
  <c r="K209" i="18"/>
  <c r="N209" i="18" s="1"/>
  <c r="BN208" i="18"/>
  <c r="BM208" i="18"/>
  <c r="BL208" i="18"/>
  <c r="BK208" i="18"/>
  <c r="AZ208" i="18"/>
  <c r="W208" i="18"/>
  <c r="R208" i="18"/>
  <c r="K208" i="18"/>
  <c r="N208" i="18" s="1"/>
  <c r="BN207" i="18"/>
  <c r="BM207" i="18"/>
  <c r="BL207" i="18"/>
  <c r="BK207" i="18"/>
  <c r="AZ207" i="18"/>
  <c r="W207" i="18"/>
  <c r="R207" i="18"/>
  <c r="K207" i="18"/>
  <c r="N207" i="18" s="1"/>
  <c r="BN206" i="18"/>
  <c r="BM206" i="18"/>
  <c r="BL206" i="18"/>
  <c r="BK206" i="18"/>
  <c r="AZ206" i="18"/>
  <c r="W206" i="18"/>
  <c r="R206" i="18"/>
  <c r="K206" i="18"/>
  <c r="N206" i="18" s="1"/>
  <c r="BN205" i="18"/>
  <c r="BM205" i="18"/>
  <c r="BL205" i="18"/>
  <c r="BK205" i="18"/>
  <c r="AZ205" i="18"/>
  <c r="W205" i="18"/>
  <c r="R205" i="18"/>
  <c r="K205" i="18"/>
  <c r="N205" i="18" s="1"/>
  <c r="BN204" i="18"/>
  <c r="BM204" i="18"/>
  <c r="BL204" i="18"/>
  <c r="BK204" i="18"/>
  <c r="AZ204" i="18"/>
  <c r="W204" i="18"/>
  <c r="R204" i="18"/>
  <c r="K204" i="18"/>
  <c r="N204" i="18" s="1"/>
  <c r="BN203" i="18"/>
  <c r="BM203" i="18"/>
  <c r="BL203" i="18"/>
  <c r="BK203" i="18"/>
  <c r="AZ203" i="18"/>
  <c r="W203" i="18"/>
  <c r="R203" i="18"/>
  <c r="K203" i="18"/>
  <c r="N203" i="18" s="1"/>
  <c r="BN202" i="18"/>
  <c r="BM202" i="18"/>
  <c r="BL202" i="18"/>
  <c r="BK202" i="18"/>
  <c r="AZ202" i="18"/>
  <c r="W202" i="18"/>
  <c r="R202" i="18"/>
  <c r="K202" i="18"/>
  <c r="N202" i="18" s="1"/>
  <c r="BN201" i="18"/>
  <c r="BM201" i="18"/>
  <c r="BL201" i="18"/>
  <c r="BK201" i="18"/>
  <c r="AZ201" i="18"/>
  <c r="W201" i="18"/>
  <c r="R201" i="18"/>
  <c r="K201" i="18"/>
  <c r="N201" i="18" s="1"/>
  <c r="BN200" i="18"/>
  <c r="BM200" i="18"/>
  <c r="BL200" i="18"/>
  <c r="BK200" i="18"/>
  <c r="AZ200" i="18"/>
  <c r="W200" i="18"/>
  <c r="R200" i="18"/>
  <c r="K200" i="18"/>
  <c r="N200" i="18" s="1"/>
  <c r="BN199" i="18"/>
  <c r="BM199" i="18"/>
  <c r="BL199" i="18"/>
  <c r="BK199" i="18"/>
  <c r="AZ199" i="18"/>
  <c r="W199" i="18"/>
  <c r="R199" i="18"/>
  <c r="K199" i="18"/>
  <c r="N199" i="18" s="1"/>
  <c r="BN198" i="18"/>
  <c r="BM198" i="18"/>
  <c r="BL198" i="18"/>
  <c r="BK198" i="18"/>
  <c r="AZ198" i="18"/>
  <c r="W198" i="18"/>
  <c r="R198" i="18"/>
  <c r="K198" i="18"/>
  <c r="BI197" i="18"/>
  <c r="BH197" i="18"/>
  <c r="BG197" i="18"/>
  <c r="BF197" i="18"/>
  <c r="AU197" i="18"/>
  <c r="W197" i="18"/>
  <c r="W230" i="18" s="1"/>
  <c r="R197" i="18"/>
  <c r="R230" i="18" s="1"/>
  <c r="K197" i="18"/>
  <c r="K230" i="18" s="1"/>
  <c r="BN196" i="18"/>
  <c r="BM196" i="18"/>
  <c r="BL196" i="18"/>
  <c r="BK196" i="18"/>
  <c r="AZ196" i="18"/>
  <c r="W196" i="18"/>
  <c r="BN195" i="18"/>
  <c r="BM195" i="18"/>
  <c r="BL195" i="18"/>
  <c r="BK195" i="18"/>
  <c r="AZ195" i="18"/>
  <c r="W195" i="18"/>
  <c r="BI194" i="18"/>
  <c r="BH194" i="18"/>
  <c r="BG194" i="18"/>
  <c r="BF194" i="18"/>
  <c r="BD194" i="18"/>
  <c r="BC194" i="18"/>
  <c r="BB194" i="18"/>
  <c r="BA194" i="18"/>
  <c r="AZ194" i="18"/>
  <c r="BD193" i="18"/>
  <c r="BC193" i="18"/>
  <c r="BB193" i="18"/>
  <c r="BA193" i="18"/>
  <c r="AZ193" i="18"/>
  <c r="AI193" i="18"/>
  <c r="AH193" i="18"/>
  <c r="AG193" i="18"/>
  <c r="AF193" i="18"/>
  <c r="AE193" i="18"/>
  <c r="AD193" i="18"/>
  <c r="AC193" i="18"/>
  <c r="AB193" i="18"/>
  <c r="AA193" i="18"/>
  <c r="Z193" i="18"/>
  <c r="X193" i="18"/>
  <c r="V193" i="18"/>
  <c r="U193" i="18"/>
  <c r="T193" i="18"/>
  <c r="S193" i="18"/>
  <c r="Q193" i="18"/>
  <c r="P193" i="18"/>
  <c r="O193" i="18"/>
  <c r="M193" i="18"/>
  <c r="J193" i="18"/>
  <c r="I193" i="18"/>
  <c r="H193" i="18"/>
  <c r="G193" i="18"/>
  <c r="BD192" i="18"/>
  <c r="BC192" i="18"/>
  <c r="BB192" i="18"/>
  <c r="BA192" i="18"/>
  <c r="AZ192" i="18"/>
  <c r="AI192" i="18"/>
  <c r="AH192" i="18"/>
  <c r="AG192" i="18"/>
  <c r="AF192" i="18"/>
  <c r="AE192" i="18"/>
  <c r="AD192" i="18"/>
  <c r="AC192" i="18"/>
  <c r="AB192" i="18"/>
  <c r="AA192" i="18"/>
  <c r="Z192" i="18"/>
  <c r="X192" i="18"/>
  <c r="V192" i="18"/>
  <c r="U192" i="18"/>
  <c r="T192" i="18"/>
  <c r="S192" i="18"/>
  <c r="Q192" i="18"/>
  <c r="P192" i="18"/>
  <c r="O192" i="18"/>
  <c r="M192" i="18"/>
  <c r="L192" i="18"/>
  <c r="J192" i="18"/>
  <c r="I192" i="18"/>
  <c r="H192" i="18"/>
  <c r="G192" i="18"/>
  <c r="BD191" i="18"/>
  <c r="BC191" i="18"/>
  <c r="BB191" i="18"/>
  <c r="BA191" i="18"/>
  <c r="AZ191" i="18"/>
  <c r="AI191" i="18"/>
  <c r="AH191" i="18"/>
  <c r="AG191" i="18"/>
  <c r="AF191" i="18"/>
  <c r="AE191" i="18"/>
  <c r="AD191" i="18"/>
  <c r="AC191" i="18"/>
  <c r="AB191" i="18"/>
  <c r="AA191" i="18"/>
  <c r="Z191" i="18"/>
  <c r="X191" i="18"/>
  <c r="V191" i="18"/>
  <c r="U191" i="18"/>
  <c r="T191" i="18"/>
  <c r="S191" i="18"/>
  <c r="Q191" i="18"/>
  <c r="P191" i="18"/>
  <c r="O191" i="18"/>
  <c r="M191" i="18"/>
  <c r="L191" i="18"/>
  <c r="J191" i="18"/>
  <c r="I191" i="18"/>
  <c r="H191" i="18"/>
  <c r="G191" i="18"/>
  <c r="BI190" i="18"/>
  <c r="BH190" i="18"/>
  <c r="BG190" i="18"/>
  <c r="BF190" i="18"/>
  <c r="AU190" i="18"/>
  <c r="W190" i="18"/>
  <c r="R190" i="18"/>
  <c r="K190" i="18"/>
  <c r="L190" i="18" s="1"/>
  <c r="BI189" i="18"/>
  <c r="BH189" i="18"/>
  <c r="BG189" i="18"/>
  <c r="BF189" i="18"/>
  <c r="AU189" i="18"/>
  <c r="W189" i="18"/>
  <c r="R189" i="18"/>
  <c r="K189" i="18"/>
  <c r="BI188" i="18"/>
  <c r="BH188" i="18"/>
  <c r="BG188" i="18"/>
  <c r="BF188" i="18"/>
  <c r="AU188" i="18"/>
  <c r="W188" i="18"/>
  <c r="R188" i="18"/>
  <c r="K188" i="18"/>
  <c r="L188" i="18" s="1"/>
  <c r="BI187" i="18"/>
  <c r="BH187" i="18"/>
  <c r="BG187" i="18"/>
  <c r="BF187" i="18"/>
  <c r="AU187" i="18"/>
  <c r="W187" i="18"/>
  <c r="R187" i="18"/>
  <c r="K187" i="18"/>
  <c r="BI186" i="18"/>
  <c r="BH186" i="18"/>
  <c r="BG186" i="18"/>
  <c r="BF186" i="18"/>
  <c r="AU186" i="18"/>
  <c r="W186" i="18"/>
  <c r="R186" i="18"/>
  <c r="K186" i="18"/>
  <c r="N186" i="18" s="1"/>
  <c r="BI185" i="18"/>
  <c r="BH185" i="18"/>
  <c r="BG185" i="18"/>
  <c r="BF185" i="18"/>
  <c r="AU185" i="18"/>
  <c r="W185" i="18"/>
  <c r="R185" i="18"/>
  <c r="K185" i="18"/>
  <c r="N185" i="18" s="1"/>
  <c r="BI184" i="18"/>
  <c r="BH184" i="18"/>
  <c r="BG184" i="18"/>
  <c r="BF184" i="18"/>
  <c r="AU184" i="18"/>
  <c r="W184" i="18"/>
  <c r="R184" i="18"/>
  <c r="K184" i="18"/>
  <c r="L184" i="18" s="1"/>
  <c r="BI183" i="18"/>
  <c r="BH183" i="18"/>
  <c r="BG183" i="18"/>
  <c r="BF183" i="18"/>
  <c r="AU183" i="18"/>
  <c r="W183" i="18"/>
  <c r="R183" i="18"/>
  <c r="K183" i="18"/>
  <c r="BI182" i="18"/>
  <c r="BH182" i="18"/>
  <c r="BG182" i="18"/>
  <c r="BF182" i="18"/>
  <c r="AU182" i="18"/>
  <c r="W182" i="18"/>
  <c r="R182" i="18"/>
  <c r="K182" i="18"/>
  <c r="N182" i="18" s="1"/>
  <c r="BN181" i="18"/>
  <c r="BM181" i="18"/>
  <c r="BL181" i="18"/>
  <c r="BK181" i="18"/>
  <c r="AZ181" i="18"/>
  <c r="W181" i="18"/>
  <c r="R181" i="18"/>
  <c r="K181" i="18"/>
  <c r="N181" i="18" s="1"/>
  <c r="BN180" i="18"/>
  <c r="BM180" i="18"/>
  <c r="BL180" i="18"/>
  <c r="BK180" i="18"/>
  <c r="AZ180" i="18"/>
  <c r="W180" i="18"/>
  <c r="R180" i="18"/>
  <c r="K180" i="18"/>
  <c r="N180" i="18" s="1"/>
  <c r="BN179" i="18"/>
  <c r="BM179" i="18"/>
  <c r="BL179" i="18"/>
  <c r="BK179" i="18"/>
  <c r="AZ179" i="18"/>
  <c r="W179" i="18"/>
  <c r="R179" i="18"/>
  <c r="K179" i="18"/>
  <c r="N179" i="18" s="1"/>
  <c r="BN178" i="18"/>
  <c r="BM178" i="18"/>
  <c r="BL178" i="18"/>
  <c r="BK178" i="18"/>
  <c r="AZ178" i="18"/>
  <c r="W178" i="18"/>
  <c r="R178" i="18"/>
  <c r="K178" i="18"/>
  <c r="N178" i="18" s="1"/>
  <c r="BN177" i="18"/>
  <c r="BM177" i="18"/>
  <c r="BL177" i="18"/>
  <c r="BK177" i="18"/>
  <c r="AZ177" i="18"/>
  <c r="W177" i="18"/>
  <c r="R177" i="18"/>
  <c r="K177" i="18"/>
  <c r="N177" i="18" s="1"/>
  <c r="BN176" i="18"/>
  <c r="BM176" i="18"/>
  <c r="BL176" i="18"/>
  <c r="BK176" i="18"/>
  <c r="AZ176" i="18"/>
  <c r="W176" i="18"/>
  <c r="R176" i="18"/>
  <c r="K176" i="18"/>
  <c r="N176" i="18" s="1"/>
  <c r="BN175" i="18"/>
  <c r="BM175" i="18"/>
  <c r="BL175" i="18"/>
  <c r="BK175" i="18"/>
  <c r="AZ175" i="18"/>
  <c r="W175" i="18"/>
  <c r="R175" i="18"/>
  <c r="K175" i="18"/>
  <c r="N175" i="18" s="1"/>
  <c r="BN174" i="18"/>
  <c r="BM174" i="18"/>
  <c r="BL174" i="18"/>
  <c r="BK174" i="18"/>
  <c r="AZ174" i="18"/>
  <c r="W174" i="18"/>
  <c r="R174" i="18"/>
  <c r="K174" i="18"/>
  <c r="N174" i="18" s="1"/>
  <c r="BN173" i="18"/>
  <c r="BM173" i="18"/>
  <c r="BL173" i="18"/>
  <c r="BK173" i="18"/>
  <c r="AZ173" i="18"/>
  <c r="W173" i="18"/>
  <c r="R173" i="18"/>
  <c r="K173" i="18"/>
  <c r="N173" i="18" s="1"/>
  <c r="BN172" i="18"/>
  <c r="BM172" i="18"/>
  <c r="BL172" i="18"/>
  <c r="BK172" i="18"/>
  <c r="AZ172" i="18"/>
  <c r="W172" i="18"/>
  <c r="R172" i="18"/>
  <c r="K172" i="18"/>
  <c r="N172" i="18" s="1"/>
  <c r="BN171" i="18"/>
  <c r="BM171" i="18"/>
  <c r="BL171" i="18"/>
  <c r="BK171" i="18"/>
  <c r="AZ171" i="18"/>
  <c r="W171" i="18"/>
  <c r="R171" i="18"/>
  <c r="K171" i="18"/>
  <c r="N171" i="18" s="1"/>
  <c r="BN170" i="18"/>
  <c r="BM170" i="18"/>
  <c r="BL170" i="18"/>
  <c r="BK170" i="18"/>
  <c r="AZ170" i="18"/>
  <c r="W170" i="18"/>
  <c r="R170" i="18"/>
  <c r="K170" i="18"/>
  <c r="N170" i="18" s="1"/>
  <c r="BN169" i="18"/>
  <c r="BM169" i="18"/>
  <c r="BL169" i="18"/>
  <c r="BK169" i="18"/>
  <c r="AZ169" i="18"/>
  <c r="W169" i="18"/>
  <c r="R169" i="18"/>
  <c r="K169" i="18"/>
  <c r="N169" i="18" s="1"/>
  <c r="BN168" i="18"/>
  <c r="BM168" i="18"/>
  <c r="BL168" i="18"/>
  <c r="BK168" i="18"/>
  <c r="AZ168" i="18"/>
  <c r="W168" i="18"/>
  <c r="R168" i="18"/>
  <c r="K168" i="18"/>
  <c r="N168" i="18" s="1"/>
  <c r="BN167" i="18"/>
  <c r="BM167" i="18"/>
  <c r="BL167" i="18"/>
  <c r="BK167" i="18"/>
  <c r="AZ167" i="18"/>
  <c r="W167" i="18"/>
  <c r="R167" i="18"/>
  <c r="K167" i="18"/>
  <c r="N167" i="18" s="1"/>
  <c r="BN166" i="18"/>
  <c r="BM166" i="18"/>
  <c r="BL166" i="18"/>
  <c r="BK166" i="18"/>
  <c r="AZ166" i="18"/>
  <c r="W166" i="18"/>
  <c r="R166" i="18"/>
  <c r="K166" i="18"/>
  <c r="N166" i="18" s="1"/>
  <c r="BN165" i="18"/>
  <c r="BM165" i="18"/>
  <c r="BL165" i="18"/>
  <c r="BK165" i="18"/>
  <c r="AZ165" i="18"/>
  <c r="W165" i="18"/>
  <c r="R165" i="18"/>
  <c r="K165" i="18"/>
  <c r="N165" i="18" s="1"/>
  <c r="BN164" i="18"/>
  <c r="BM164" i="18"/>
  <c r="BL164" i="18"/>
  <c r="BK164" i="18"/>
  <c r="AZ164" i="18"/>
  <c r="W164" i="18"/>
  <c r="R164" i="18"/>
  <c r="K164" i="18"/>
  <c r="N164" i="18" s="1"/>
  <c r="BN163" i="18"/>
  <c r="BM163" i="18"/>
  <c r="BL163" i="18"/>
  <c r="BK163" i="18"/>
  <c r="AZ163" i="18"/>
  <c r="W163" i="18"/>
  <c r="R163" i="18"/>
  <c r="K163" i="18"/>
  <c r="N163" i="18" s="1"/>
  <c r="BN162" i="18"/>
  <c r="BM162" i="18"/>
  <c r="BL162" i="18"/>
  <c r="BK162" i="18"/>
  <c r="AZ162" i="18"/>
  <c r="W162" i="18"/>
  <c r="R162" i="18"/>
  <c r="K162" i="18"/>
  <c r="BI161" i="18"/>
  <c r="BH161" i="18"/>
  <c r="BG161" i="18"/>
  <c r="BF161" i="18"/>
  <c r="AU161" i="18"/>
  <c r="W161" i="18"/>
  <c r="W191" i="18" s="1"/>
  <c r="R161" i="18"/>
  <c r="R191" i="18" s="1"/>
  <c r="K161" i="18"/>
  <c r="K191" i="18" s="1"/>
  <c r="BN160" i="18"/>
  <c r="BM160" i="18"/>
  <c r="BL160" i="18"/>
  <c r="BK160" i="18"/>
  <c r="AZ160" i="18"/>
  <c r="W160" i="18"/>
  <c r="BN159" i="18"/>
  <c r="BM159" i="18"/>
  <c r="BL159" i="18"/>
  <c r="BK159" i="18"/>
  <c r="AZ159" i="18"/>
  <c r="W159" i="18"/>
  <c r="BI158" i="18"/>
  <c r="BH158" i="18"/>
  <c r="BG158" i="18"/>
  <c r="BF158" i="18"/>
  <c r="BD158" i="18"/>
  <c r="BC158" i="18"/>
  <c r="BB158" i="18"/>
  <c r="BA158" i="18"/>
  <c r="AZ158" i="18"/>
  <c r="BD157" i="18"/>
  <c r="BC157" i="18"/>
  <c r="BB157" i="18"/>
  <c r="BA157" i="18"/>
  <c r="AZ157" i="18"/>
  <c r="AI157" i="18"/>
  <c r="AH157" i="18"/>
  <c r="AG157" i="18"/>
  <c r="AF157" i="18"/>
  <c r="AE157" i="18"/>
  <c r="AD157" i="18"/>
  <c r="AC157" i="18"/>
  <c r="AB157" i="18"/>
  <c r="AA157" i="18"/>
  <c r="Z157" i="18"/>
  <c r="X157" i="18"/>
  <c r="V157" i="18"/>
  <c r="U157" i="18"/>
  <c r="T157" i="18"/>
  <c r="S157" i="18"/>
  <c r="Q157" i="18"/>
  <c r="P157" i="18"/>
  <c r="O157" i="18"/>
  <c r="M157" i="18"/>
  <c r="J157" i="18"/>
  <c r="I157" i="18"/>
  <c r="H157" i="18"/>
  <c r="G157" i="18"/>
  <c r="BD156" i="18"/>
  <c r="BC156" i="18"/>
  <c r="BB156" i="18"/>
  <c r="BA156" i="18"/>
  <c r="AZ156" i="18"/>
  <c r="AI156" i="18"/>
  <c r="AH156" i="18"/>
  <c r="AG156" i="18"/>
  <c r="AF156" i="18"/>
  <c r="AE156" i="18"/>
  <c r="AD156" i="18"/>
  <c r="AC156" i="18"/>
  <c r="AB156" i="18"/>
  <c r="AA156" i="18"/>
  <c r="Z156" i="18"/>
  <c r="X156" i="18"/>
  <c r="V156" i="18"/>
  <c r="U156" i="18"/>
  <c r="T156" i="18"/>
  <c r="S156" i="18"/>
  <c r="Q156" i="18"/>
  <c r="P156" i="18"/>
  <c r="O156" i="18"/>
  <c r="M156" i="18"/>
  <c r="L156" i="18"/>
  <c r="J156" i="18"/>
  <c r="I156" i="18"/>
  <c r="H156" i="18"/>
  <c r="G156" i="18"/>
  <c r="BD155" i="18"/>
  <c r="BC155" i="18"/>
  <c r="BB155" i="18"/>
  <c r="BA155" i="18"/>
  <c r="AZ155" i="18"/>
  <c r="AI155" i="18"/>
  <c r="AH155" i="18"/>
  <c r="AG155" i="18"/>
  <c r="AF155" i="18"/>
  <c r="AE155" i="18"/>
  <c r="AD155" i="18"/>
  <c r="AC155" i="18"/>
  <c r="AB155" i="18"/>
  <c r="AA155" i="18"/>
  <c r="Z155" i="18"/>
  <c r="X155" i="18"/>
  <c r="V155" i="18"/>
  <c r="U155" i="18"/>
  <c r="T155" i="18"/>
  <c r="S155" i="18"/>
  <c r="Q155" i="18"/>
  <c r="P155" i="18"/>
  <c r="O155" i="18"/>
  <c r="M155" i="18"/>
  <c r="L155" i="18"/>
  <c r="J155" i="18"/>
  <c r="I155" i="18"/>
  <c r="H155" i="18"/>
  <c r="G155" i="18"/>
  <c r="BI154" i="18"/>
  <c r="BH154" i="18"/>
  <c r="BG154" i="18"/>
  <c r="BF154" i="18"/>
  <c r="AU154" i="18"/>
  <c r="W154" i="18"/>
  <c r="R154" i="18"/>
  <c r="K154" i="18"/>
  <c r="N154" i="18" s="1"/>
  <c r="BI153" i="18"/>
  <c r="BH153" i="18"/>
  <c r="BG153" i="18"/>
  <c r="BF153" i="18"/>
  <c r="AU153" i="18"/>
  <c r="W153" i="18"/>
  <c r="R153" i="18"/>
  <c r="K153" i="18"/>
  <c r="N153" i="18" s="1"/>
  <c r="BI152" i="18"/>
  <c r="BH152" i="18"/>
  <c r="BG152" i="18"/>
  <c r="BF152" i="18"/>
  <c r="AU152" i="18"/>
  <c r="W152" i="18"/>
  <c r="R152" i="18"/>
  <c r="K152" i="18"/>
  <c r="BI151" i="18"/>
  <c r="BH151" i="18"/>
  <c r="BG151" i="18"/>
  <c r="BF151" i="18"/>
  <c r="AU151" i="18"/>
  <c r="W151" i="18"/>
  <c r="R151" i="18"/>
  <c r="K151" i="18"/>
  <c r="N151" i="18" s="1"/>
  <c r="BI150" i="18"/>
  <c r="BH150" i="18"/>
  <c r="BG150" i="18"/>
  <c r="BF150" i="18"/>
  <c r="AU150" i="18"/>
  <c r="W150" i="18"/>
  <c r="R150" i="18"/>
  <c r="K150" i="18"/>
  <c r="N150" i="18" s="1"/>
  <c r="BI149" i="18"/>
  <c r="BH149" i="18"/>
  <c r="BG149" i="18"/>
  <c r="BF149" i="18"/>
  <c r="AU149" i="18"/>
  <c r="W149" i="18"/>
  <c r="R149" i="18"/>
  <c r="K149" i="18"/>
  <c r="N149" i="18" s="1"/>
  <c r="BI148" i="18"/>
  <c r="BH148" i="18"/>
  <c r="BG148" i="18"/>
  <c r="BF148" i="18"/>
  <c r="AU148" i="18"/>
  <c r="W148" i="18"/>
  <c r="R148" i="18"/>
  <c r="K148" i="18"/>
  <c r="N148" i="18" s="1"/>
  <c r="BI147" i="18"/>
  <c r="BH147" i="18"/>
  <c r="BG147" i="18"/>
  <c r="BF147" i="18"/>
  <c r="AU147" i="18"/>
  <c r="W147" i="18"/>
  <c r="R147" i="18"/>
  <c r="K147" i="18"/>
  <c r="N147" i="18" s="1"/>
  <c r="BI146" i="18"/>
  <c r="BH146" i="18"/>
  <c r="BG146" i="18"/>
  <c r="BF146" i="18"/>
  <c r="AU146" i="18"/>
  <c r="W146" i="18"/>
  <c r="R146" i="18"/>
  <c r="K146" i="18"/>
  <c r="BN145" i="18"/>
  <c r="BM145" i="18"/>
  <c r="BL145" i="18"/>
  <c r="BK145" i="18"/>
  <c r="AZ145" i="18"/>
  <c r="W145" i="18"/>
  <c r="R145" i="18"/>
  <c r="K145" i="18"/>
  <c r="N145" i="18" s="1"/>
  <c r="BN144" i="18"/>
  <c r="BM144" i="18"/>
  <c r="BL144" i="18"/>
  <c r="BK144" i="18"/>
  <c r="AZ144" i="18"/>
  <c r="W144" i="18"/>
  <c r="R144" i="18"/>
  <c r="K144" i="18"/>
  <c r="N144" i="18" s="1"/>
  <c r="BN143" i="18"/>
  <c r="BM143" i="18"/>
  <c r="BL143" i="18"/>
  <c r="BK143" i="18"/>
  <c r="AZ143" i="18"/>
  <c r="W143" i="18"/>
  <c r="R143" i="18"/>
  <c r="K143" i="18"/>
  <c r="N143" i="18" s="1"/>
  <c r="BN142" i="18"/>
  <c r="BM142" i="18"/>
  <c r="BL142" i="18"/>
  <c r="BK142" i="18"/>
  <c r="AZ142" i="18"/>
  <c r="W142" i="18"/>
  <c r="R142" i="18"/>
  <c r="K142" i="18"/>
  <c r="N142" i="18" s="1"/>
  <c r="BN141" i="18"/>
  <c r="BM141" i="18"/>
  <c r="BL141" i="18"/>
  <c r="BK141" i="18"/>
  <c r="AZ141" i="18"/>
  <c r="W141" i="18"/>
  <c r="R141" i="18"/>
  <c r="K141" i="18"/>
  <c r="N141" i="18" s="1"/>
  <c r="BN140" i="18"/>
  <c r="BM140" i="18"/>
  <c r="BL140" i="18"/>
  <c r="BK140" i="18"/>
  <c r="AZ140" i="18"/>
  <c r="W140" i="18"/>
  <c r="R140" i="18"/>
  <c r="K140" i="18"/>
  <c r="N140" i="18" s="1"/>
  <c r="BN139" i="18"/>
  <c r="BM139" i="18"/>
  <c r="BL139" i="18"/>
  <c r="BK139" i="18"/>
  <c r="AZ139" i="18"/>
  <c r="W139" i="18"/>
  <c r="R139" i="18"/>
  <c r="K139" i="18"/>
  <c r="N139" i="18" s="1"/>
  <c r="BN138" i="18"/>
  <c r="BM138" i="18"/>
  <c r="BL138" i="18"/>
  <c r="BK138" i="18"/>
  <c r="AZ138" i="18"/>
  <c r="W138" i="18"/>
  <c r="R138" i="18"/>
  <c r="K138" i="18"/>
  <c r="N138" i="18" s="1"/>
  <c r="BN137" i="18"/>
  <c r="BM137" i="18"/>
  <c r="BL137" i="18"/>
  <c r="BK137" i="18"/>
  <c r="AZ137" i="18"/>
  <c r="W137" i="18"/>
  <c r="R137" i="18"/>
  <c r="K137" i="18"/>
  <c r="N137" i="18" s="1"/>
  <c r="BN136" i="18"/>
  <c r="BM136" i="18"/>
  <c r="BL136" i="18"/>
  <c r="BK136" i="18"/>
  <c r="AZ136" i="18"/>
  <c r="W136" i="18"/>
  <c r="R136" i="18"/>
  <c r="K136" i="18"/>
  <c r="N136" i="18" s="1"/>
  <c r="BN135" i="18"/>
  <c r="BM135" i="18"/>
  <c r="BL135" i="18"/>
  <c r="BK135" i="18"/>
  <c r="AZ135" i="18"/>
  <c r="W135" i="18"/>
  <c r="R135" i="18"/>
  <c r="K135" i="18"/>
  <c r="N135" i="18" s="1"/>
  <c r="BN134" i="18"/>
  <c r="BM134" i="18"/>
  <c r="BL134" i="18"/>
  <c r="BK134" i="18"/>
  <c r="AZ134" i="18"/>
  <c r="W134" i="18"/>
  <c r="R134" i="18"/>
  <c r="K134" i="18"/>
  <c r="N134" i="18" s="1"/>
  <c r="BN133" i="18"/>
  <c r="BM133" i="18"/>
  <c r="BL133" i="18"/>
  <c r="BK133" i="18"/>
  <c r="AZ133" i="18"/>
  <c r="W133" i="18"/>
  <c r="R133" i="18"/>
  <c r="K133" i="18"/>
  <c r="N133" i="18" s="1"/>
  <c r="BN132" i="18"/>
  <c r="BM132" i="18"/>
  <c r="BL132" i="18"/>
  <c r="BK132" i="18"/>
  <c r="AZ132" i="18"/>
  <c r="W132" i="18"/>
  <c r="R132" i="18"/>
  <c r="K132" i="18"/>
  <c r="N132" i="18" s="1"/>
  <c r="BN131" i="18"/>
  <c r="BM131" i="18"/>
  <c r="BL131" i="18"/>
  <c r="BK131" i="18"/>
  <c r="AZ131" i="18"/>
  <c r="W131" i="18"/>
  <c r="R131" i="18"/>
  <c r="K131" i="18"/>
  <c r="N131" i="18" s="1"/>
  <c r="BN130" i="18"/>
  <c r="BM130" i="18"/>
  <c r="BL130" i="18"/>
  <c r="BK130" i="18"/>
  <c r="AZ130" i="18"/>
  <c r="W130" i="18"/>
  <c r="R130" i="18"/>
  <c r="K130" i="18"/>
  <c r="N130" i="18" s="1"/>
  <c r="BN129" i="18"/>
  <c r="BM129" i="18"/>
  <c r="BL129" i="18"/>
  <c r="BK129" i="18"/>
  <c r="AZ129" i="18"/>
  <c r="W129" i="18"/>
  <c r="R129" i="18"/>
  <c r="K129" i="18"/>
  <c r="N129" i="18" s="1"/>
  <c r="BN128" i="18"/>
  <c r="BM128" i="18"/>
  <c r="BL128" i="18"/>
  <c r="BK128" i="18"/>
  <c r="AZ128" i="18"/>
  <c r="W128" i="18"/>
  <c r="R128" i="18"/>
  <c r="K128" i="18"/>
  <c r="N128" i="18" s="1"/>
  <c r="BI127" i="18"/>
  <c r="BH127" i="18"/>
  <c r="BG127" i="18"/>
  <c r="BF127" i="18"/>
  <c r="AU127" i="18"/>
  <c r="W127" i="18"/>
  <c r="R127" i="18"/>
  <c r="K127" i="18"/>
  <c r="N127" i="18" s="1"/>
  <c r="BI126" i="18"/>
  <c r="BH126" i="18"/>
  <c r="BG126" i="18"/>
  <c r="BF126" i="18"/>
  <c r="AU126" i="18"/>
  <c r="W126" i="18"/>
  <c r="R126" i="18"/>
  <c r="K126" i="18"/>
  <c r="N126" i="18" s="1"/>
  <c r="BN125" i="18"/>
  <c r="BM125" i="18"/>
  <c r="BL125" i="18"/>
  <c r="BK125" i="18"/>
  <c r="AZ125" i="18"/>
  <c r="W125" i="18"/>
  <c r="BN124" i="18"/>
  <c r="BM124" i="18"/>
  <c r="BL124" i="18"/>
  <c r="BK124" i="18"/>
  <c r="AZ124" i="18"/>
  <c r="W124" i="18"/>
  <c r="AZ123" i="18"/>
  <c r="BD122" i="18"/>
  <c r="BC122" i="18"/>
  <c r="BB122" i="18"/>
  <c r="BA122" i="18"/>
  <c r="AZ122" i="18"/>
  <c r="AI122" i="18"/>
  <c r="AH122" i="18"/>
  <c r="AG122" i="18"/>
  <c r="AF122" i="18"/>
  <c r="AE122" i="18"/>
  <c r="AD122" i="18"/>
  <c r="AC122" i="18"/>
  <c r="AB122" i="18"/>
  <c r="AA122" i="18"/>
  <c r="Z122" i="18"/>
  <c r="X122" i="18"/>
  <c r="V122" i="18"/>
  <c r="U122" i="18"/>
  <c r="T122" i="18"/>
  <c r="S122" i="18"/>
  <c r="Q122" i="18"/>
  <c r="P122" i="18"/>
  <c r="O122" i="18"/>
  <c r="M122" i="18"/>
  <c r="J122" i="18"/>
  <c r="I122" i="18"/>
  <c r="H122" i="18"/>
  <c r="G122" i="18"/>
  <c r="BD121" i="18"/>
  <c r="BC121" i="18"/>
  <c r="BB121" i="18"/>
  <c r="BA121" i="18"/>
  <c r="AZ121" i="18"/>
  <c r="AI121" i="18"/>
  <c r="AH121" i="18"/>
  <c r="AG121" i="18"/>
  <c r="AF121" i="18"/>
  <c r="AE121" i="18"/>
  <c r="AD121" i="18"/>
  <c r="AC121" i="18"/>
  <c r="AB121" i="18"/>
  <c r="AA121" i="18"/>
  <c r="Z121" i="18"/>
  <c r="X121" i="18"/>
  <c r="V121" i="18"/>
  <c r="U121" i="18"/>
  <c r="T121" i="18"/>
  <c r="S121" i="18"/>
  <c r="Q121" i="18"/>
  <c r="P121" i="18"/>
  <c r="O121" i="18"/>
  <c r="M121" i="18"/>
  <c r="L121" i="18"/>
  <c r="J121" i="18"/>
  <c r="I121" i="18"/>
  <c r="H121" i="18"/>
  <c r="G121" i="18"/>
  <c r="BD120" i="18"/>
  <c r="BC120" i="18"/>
  <c r="BB120" i="18"/>
  <c r="BA120" i="18"/>
  <c r="AZ120" i="18"/>
  <c r="AI120" i="18"/>
  <c r="AH120" i="18"/>
  <c r="AG120" i="18"/>
  <c r="AF120" i="18"/>
  <c r="AE120" i="18"/>
  <c r="AD120" i="18"/>
  <c r="AC120" i="18"/>
  <c r="AB120" i="18"/>
  <c r="AA120" i="18"/>
  <c r="Z120" i="18"/>
  <c r="X120" i="18"/>
  <c r="V120" i="18"/>
  <c r="U120" i="18"/>
  <c r="T120" i="18"/>
  <c r="S120" i="18"/>
  <c r="Q120" i="18"/>
  <c r="P120" i="18"/>
  <c r="O120" i="18"/>
  <c r="M120" i="18"/>
  <c r="L120" i="18"/>
  <c r="J120" i="18"/>
  <c r="I120" i="18"/>
  <c r="H120" i="18"/>
  <c r="G120" i="18"/>
  <c r="BI119" i="18"/>
  <c r="BH119" i="18"/>
  <c r="BG119" i="18"/>
  <c r="BF119" i="18"/>
  <c r="AU119" i="18"/>
  <c r="W119" i="18"/>
  <c r="R119" i="18"/>
  <c r="K119" i="18"/>
  <c r="N119" i="18" s="1"/>
  <c r="BI118" i="18"/>
  <c r="BH118" i="18"/>
  <c r="BG118" i="18"/>
  <c r="BF118" i="18"/>
  <c r="AU118" i="18"/>
  <c r="W118" i="18"/>
  <c r="R118" i="18"/>
  <c r="K118" i="18"/>
  <c r="N118" i="18" s="1"/>
  <c r="BI117" i="18"/>
  <c r="BH117" i="18"/>
  <c r="BG117" i="18"/>
  <c r="BF117" i="18"/>
  <c r="AU117" i="18"/>
  <c r="W117" i="18"/>
  <c r="R117" i="18"/>
  <c r="K117" i="18"/>
  <c r="N117" i="18" s="1"/>
  <c r="BI116" i="18"/>
  <c r="BH116" i="18"/>
  <c r="BG116" i="18"/>
  <c r="BF116" i="18"/>
  <c r="AU116" i="18"/>
  <c r="W116" i="18"/>
  <c r="R116" i="18"/>
  <c r="K116" i="18"/>
  <c r="L116" i="18" s="1"/>
  <c r="BI115" i="18"/>
  <c r="BH115" i="18"/>
  <c r="BG115" i="18"/>
  <c r="BF115" i="18"/>
  <c r="AU115" i="18"/>
  <c r="W115" i="18"/>
  <c r="R115" i="18"/>
  <c r="K115" i="18"/>
  <c r="N115" i="18" s="1"/>
  <c r="BI114" i="18"/>
  <c r="BH114" i="18"/>
  <c r="BG114" i="18"/>
  <c r="BF114" i="18"/>
  <c r="AU114" i="18"/>
  <c r="W114" i="18"/>
  <c r="R114" i="18"/>
  <c r="K114" i="18"/>
  <c r="BN113" i="18"/>
  <c r="BM113" i="18"/>
  <c r="BL113" i="18"/>
  <c r="BK113" i="18"/>
  <c r="AZ113" i="18"/>
  <c r="W113" i="18"/>
  <c r="R113" i="18"/>
  <c r="K113" i="18"/>
  <c r="N113" i="18" s="1"/>
  <c r="BN112" i="18"/>
  <c r="BM112" i="18"/>
  <c r="BL112" i="18"/>
  <c r="BK112" i="18"/>
  <c r="AZ112" i="18"/>
  <c r="W112" i="18"/>
  <c r="R112" i="18"/>
  <c r="K112" i="18"/>
  <c r="N112" i="18" s="1"/>
  <c r="BN111" i="18"/>
  <c r="BM111" i="18"/>
  <c r="BL111" i="18"/>
  <c r="BK111" i="18"/>
  <c r="AZ111" i="18"/>
  <c r="W111" i="18"/>
  <c r="R111" i="18"/>
  <c r="K111" i="18"/>
  <c r="N111" i="18" s="1"/>
  <c r="BN110" i="18"/>
  <c r="BM110" i="18"/>
  <c r="BL110" i="18"/>
  <c r="BK110" i="18"/>
  <c r="AZ110" i="18"/>
  <c r="W110" i="18"/>
  <c r="R110" i="18"/>
  <c r="K110" i="18"/>
  <c r="N110" i="18" s="1"/>
  <c r="BN109" i="18"/>
  <c r="BM109" i="18"/>
  <c r="BL109" i="18"/>
  <c r="BK109" i="18"/>
  <c r="AZ109" i="18"/>
  <c r="W109" i="18"/>
  <c r="R109" i="18"/>
  <c r="K109" i="18"/>
  <c r="N109" i="18" s="1"/>
  <c r="BN108" i="18"/>
  <c r="BM108" i="18"/>
  <c r="BL108" i="18"/>
  <c r="BK108" i="18"/>
  <c r="AZ108" i="18"/>
  <c r="W108" i="18"/>
  <c r="R108" i="18"/>
  <c r="K108" i="18"/>
  <c r="N108" i="18" s="1"/>
  <c r="BN107" i="18"/>
  <c r="BM107" i="18"/>
  <c r="BL107" i="18"/>
  <c r="BK107" i="18"/>
  <c r="AZ107" i="18"/>
  <c r="W107" i="18"/>
  <c r="R107" i="18"/>
  <c r="K107" i="18"/>
  <c r="N107" i="18" s="1"/>
  <c r="BN106" i="18"/>
  <c r="BM106" i="18"/>
  <c r="BL106" i="18"/>
  <c r="BK106" i="18"/>
  <c r="AZ106" i="18"/>
  <c r="W106" i="18"/>
  <c r="R106" i="18"/>
  <c r="K106" i="18"/>
  <c r="N106" i="18" s="1"/>
  <c r="BN105" i="18"/>
  <c r="BM105" i="18"/>
  <c r="BL105" i="18"/>
  <c r="BK105" i="18"/>
  <c r="AZ105" i="18"/>
  <c r="W105" i="18"/>
  <c r="R105" i="18"/>
  <c r="K105" i="18"/>
  <c r="N105" i="18" s="1"/>
  <c r="BN104" i="18"/>
  <c r="BM104" i="18"/>
  <c r="BL104" i="18"/>
  <c r="BK104" i="18"/>
  <c r="AZ104" i="18"/>
  <c r="W104" i="18"/>
  <c r="R104" i="18"/>
  <c r="K104" i="18"/>
  <c r="BI103" i="18"/>
  <c r="BH103" i="18"/>
  <c r="BG103" i="18"/>
  <c r="BF103" i="18"/>
  <c r="AU103" i="18"/>
  <c r="W103" i="18"/>
  <c r="W120" i="18" s="1"/>
  <c r="R103" i="18"/>
  <c r="R120" i="18" s="1"/>
  <c r="K103" i="18"/>
  <c r="N103" i="18" s="1"/>
  <c r="BN102" i="18"/>
  <c r="BM102" i="18"/>
  <c r="BL102" i="18"/>
  <c r="BK102" i="18"/>
  <c r="AZ102" i="18"/>
  <c r="W102" i="18"/>
  <c r="BN101" i="18"/>
  <c r="BM101" i="18"/>
  <c r="BL101" i="18"/>
  <c r="BK101" i="18"/>
  <c r="AZ101" i="18"/>
  <c r="W101" i="18"/>
  <c r="AZ100" i="18"/>
  <c r="BD99" i="18"/>
  <c r="BC99" i="18"/>
  <c r="BB99" i="18"/>
  <c r="BA99" i="18"/>
  <c r="AZ99" i="18"/>
  <c r="AI99" i="18"/>
  <c r="AH99" i="18"/>
  <c r="AG99" i="18"/>
  <c r="AF99" i="18"/>
  <c r="AE99" i="18"/>
  <c r="AD99" i="18"/>
  <c r="AC99" i="18"/>
  <c r="AB99" i="18"/>
  <c r="AA99" i="18"/>
  <c r="Z99" i="18"/>
  <c r="X99" i="18"/>
  <c r="V99" i="18"/>
  <c r="U99" i="18"/>
  <c r="T99" i="18"/>
  <c r="S99" i="18"/>
  <c r="Q99" i="18"/>
  <c r="P99" i="18"/>
  <c r="O99" i="18"/>
  <c r="M99" i="18"/>
  <c r="J99" i="18"/>
  <c r="I99" i="18"/>
  <c r="H99" i="18"/>
  <c r="G99" i="18"/>
  <c r="BD98" i="18"/>
  <c r="BC98" i="18"/>
  <c r="BB98" i="18"/>
  <c r="BA98" i="18"/>
  <c r="AZ98" i="18"/>
  <c r="AI98" i="18"/>
  <c r="AH98" i="18"/>
  <c r="AG98" i="18"/>
  <c r="AF98" i="18"/>
  <c r="AE98" i="18"/>
  <c r="AD98" i="18"/>
  <c r="AC98" i="18"/>
  <c r="AB98" i="18"/>
  <c r="AA98" i="18"/>
  <c r="Z98" i="18"/>
  <c r="X98" i="18"/>
  <c r="V98" i="18"/>
  <c r="U98" i="18"/>
  <c r="T98" i="18"/>
  <c r="S98" i="18"/>
  <c r="Q98" i="18"/>
  <c r="P98" i="18"/>
  <c r="O98" i="18"/>
  <c r="M98" i="18"/>
  <c r="L98" i="18"/>
  <c r="J98" i="18"/>
  <c r="I98" i="18"/>
  <c r="H98" i="18"/>
  <c r="G98" i="18"/>
  <c r="BD97" i="18"/>
  <c r="BC97" i="18"/>
  <c r="BB97" i="18"/>
  <c r="BA97" i="18"/>
  <c r="AZ97" i="18"/>
  <c r="AI97" i="18"/>
  <c r="AH97" i="18"/>
  <c r="AG97" i="18"/>
  <c r="AF97" i="18"/>
  <c r="AE97" i="18"/>
  <c r="AD97" i="18"/>
  <c r="AC97" i="18"/>
  <c r="AB97" i="18"/>
  <c r="AA97" i="18"/>
  <c r="Z97" i="18"/>
  <c r="X97" i="18"/>
  <c r="V97" i="18"/>
  <c r="U97" i="18"/>
  <c r="T97" i="18"/>
  <c r="S97" i="18"/>
  <c r="Q97" i="18"/>
  <c r="P97" i="18"/>
  <c r="O97" i="18"/>
  <c r="M97" i="18"/>
  <c r="L97" i="18"/>
  <c r="J97" i="18"/>
  <c r="I97" i="18"/>
  <c r="H97" i="18"/>
  <c r="G97" i="18"/>
  <c r="BI96" i="18"/>
  <c r="BH96" i="18"/>
  <c r="BG96" i="18"/>
  <c r="BF96" i="18"/>
  <c r="AU96" i="18"/>
  <c r="W96" i="18"/>
  <c r="R96" i="18"/>
  <c r="K96" i="18"/>
  <c r="BI95" i="18"/>
  <c r="BH95" i="18"/>
  <c r="BG95" i="18"/>
  <c r="BF95" i="18"/>
  <c r="AU95" i="18"/>
  <c r="W95" i="18"/>
  <c r="R95" i="18"/>
  <c r="K95" i="18"/>
  <c r="BI94" i="18"/>
  <c r="BH94" i="18"/>
  <c r="BG94" i="18"/>
  <c r="BF94" i="18"/>
  <c r="AU94" i="18"/>
  <c r="W94" i="18"/>
  <c r="R94" i="18"/>
  <c r="K94" i="18"/>
  <c r="BI93" i="18"/>
  <c r="BH93" i="18"/>
  <c r="BG93" i="18"/>
  <c r="BF93" i="18"/>
  <c r="AU93" i="18"/>
  <c r="W93" i="18"/>
  <c r="R93" i="18"/>
  <c r="K93" i="18"/>
  <c r="L93" i="18" s="1"/>
  <c r="BI92" i="18"/>
  <c r="BH92" i="18"/>
  <c r="BG92" i="18"/>
  <c r="BF92" i="18"/>
  <c r="AU92" i="18"/>
  <c r="W92" i="18"/>
  <c r="R92" i="18"/>
  <c r="K92" i="18"/>
  <c r="BI91" i="18"/>
  <c r="BH91" i="18"/>
  <c r="BG91" i="18"/>
  <c r="BF91" i="18"/>
  <c r="AU91" i="18"/>
  <c r="W91" i="18"/>
  <c r="R91" i="18"/>
  <c r="K91" i="18"/>
  <c r="BI90" i="18"/>
  <c r="BH90" i="18"/>
  <c r="BG90" i="18"/>
  <c r="BF90" i="18"/>
  <c r="AU90" i="18"/>
  <c r="W90" i="18"/>
  <c r="R90" i="18"/>
  <c r="K90" i="18"/>
  <c r="N90" i="18" s="1"/>
  <c r="BI89" i="18"/>
  <c r="BH89" i="18"/>
  <c r="BG89" i="18"/>
  <c r="BF89" i="18"/>
  <c r="AU89" i="18"/>
  <c r="W89" i="18"/>
  <c r="R89" i="18"/>
  <c r="K89" i="18"/>
  <c r="L89" i="18" s="1"/>
  <c r="BI88" i="18"/>
  <c r="BH88" i="18"/>
  <c r="BG88" i="18"/>
  <c r="BF88" i="18"/>
  <c r="AU88" i="18"/>
  <c r="W88" i="18"/>
  <c r="R88" i="18"/>
  <c r="K88" i="18"/>
  <c r="BN87" i="18"/>
  <c r="BM87" i="18"/>
  <c r="BL87" i="18"/>
  <c r="BK87" i="18"/>
  <c r="AZ87" i="18"/>
  <c r="W87" i="18"/>
  <c r="R87" i="18"/>
  <c r="K87" i="18"/>
  <c r="N87" i="18" s="1"/>
  <c r="BN86" i="18"/>
  <c r="BM86" i="18"/>
  <c r="BL86" i="18"/>
  <c r="BK86" i="18"/>
  <c r="AZ86" i="18"/>
  <c r="W86" i="18"/>
  <c r="R86" i="18"/>
  <c r="K86" i="18"/>
  <c r="N86" i="18" s="1"/>
  <c r="BN85" i="18"/>
  <c r="BM85" i="18"/>
  <c r="BL85" i="18"/>
  <c r="BK85" i="18"/>
  <c r="AZ85" i="18"/>
  <c r="W85" i="18"/>
  <c r="R85" i="18"/>
  <c r="K85" i="18"/>
  <c r="N85" i="18" s="1"/>
  <c r="BN84" i="18"/>
  <c r="BM84" i="18"/>
  <c r="BL84" i="18"/>
  <c r="BK84" i="18"/>
  <c r="AZ84" i="18"/>
  <c r="W84" i="18"/>
  <c r="R84" i="18"/>
  <c r="K84" i="18"/>
  <c r="N84" i="18" s="1"/>
  <c r="BN83" i="18"/>
  <c r="BM83" i="18"/>
  <c r="BL83" i="18"/>
  <c r="BK83" i="18"/>
  <c r="AZ83" i="18"/>
  <c r="W83" i="18"/>
  <c r="R83" i="18"/>
  <c r="K83" i="18"/>
  <c r="N83" i="18" s="1"/>
  <c r="BN82" i="18"/>
  <c r="BM82" i="18"/>
  <c r="BL82" i="18"/>
  <c r="BK82" i="18"/>
  <c r="AZ82" i="18"/>
  <c r="W82" i="18"/>
  <c r="R82" i="18"/>
  <c r="K82" i="18"/>
  <c r="N82" i="18" s="1"/>
  <c r="BN81" i="18"/>
  <c r="BM81" i="18"/>
  <c r="BL81" i="18"/>
  <c r="BK81" i="18"/>
  <c r="AZ81" i="18"/>
  <c r="W81" i="18"/>
  <c r="R81" i="18"/>
  <c r="K81" i="18"/>
  <c r="N81" i="18" s="1"/>
  <c r="BN80" i="18"/>
  <c r="BM80" i="18"/>
  <c r="BL80" i="18"/>
  <c r="BK80" i="18"/>
  <c r="AZ80" i="18"/>
  <c r="W80" i="18"/>
  <c r="R80" i="18"/>
  <c r="K80" i="18"/>
  <c r="N80" i="18" s="1"/>
  <c r="BN79" i="18"/>
  <c r="BM79" i="18"/>
  <c r="BL79" i="18"/>
  <c r="BK79" i="18"/>
  <c r="AZ79" i="18"/>
  <c r="W79" i="18"/>
  <c r="R79" i="18"/>
  <c r="K79" i="18"/>
  <c r="N79" i="18" s="1"/>
  <c r="BN78" i="18"/>
  <c r="BM78" i="18"/>
  <c r="BL78" i="18"/>
  <c r="BK78" i="18"/>
  <c r="AZ78" i="18"/>
  <c r="W78" i="18"/>
  <c r="R78" i="18"/>
  <c r="K78" i="18"/>
  <c r="N78" i="18" s="1"/>
  <c r="BN77" i="18"/>
  <c r="BM77" i="18"/>
  <c r="BL77" i="18"/>
  <c r="BK77" i="18"/>
  <c r="AZ77" i="18"/>
  <c r="W77" i="18"/>
  <c r="R77" i="18"/>
  <c r="K77" i="18"/>
  <c r="N77" i="18" s="1"/>
  <c r="BI76" i="18"/>
  <c r="BH76" i="18"/>
  <c r="BG76" i="18"/>
  <c r="BF76" i="18"/>
  <c r="AU76" i="18"/>
  <c r="W76" i="18"/>
  <c r="W97" i="18" s="1"/>
  <c r="R76" i="18"/>
  <c r="R97" i="18" s="1"/>
  <c r="K76" i="18"/>
  <c r="N76" i="18" s="1"/>
  <c r="N97" i="18" s="1"/>
  <c r="BN75" i="18"/>
  <c r="BM75" i="18"/>
  <c r="BL75" i="18"/>
  <c r="BK75" i="18"/>
  <c r="AZ75" i="18"/>
  <c r="W75" i="18"/>
  <c r="BN74" i="18"/>
  <c r="BM74" i="18"/>
  <c r="BL74" i="18"/>
  <c r="BK74" i="18"/>
  <c r="AZ74" i="18"/>
  <c r="W74" i="18"/>
  <c r="BI73" i="18"/>
  <c r="BH73" i="18"/>
  <c r="BG73" i="18"/>
  <c r="BF73" i="18"/>
  <c r="BD73" i="18"/>
  <c r="BC73" i="18"/>
  <c r="BB73" i="18"/>
  <c r="BA73" i="18"/>
  <c r="AZ73" i="18"/>
  <c r="BD72" i="18"/>
  <c r="BC72" i="18"/>
  <c r="BB72" i="18"/>
  <c r="BA72" i="18"/>
  <c r="AZ72" i="18"/>
  <c r="AI72" i="18"/>
  <c r="AH72" i="18"/>
  <c r="AG72" i="18"/>
  <c r="AF72" i="18"/>
  <c r="AE72" i="18"/>
  <c r="AD72" i="18"/>
  <c r="AC72" i="18"/>
  <c r="AB72" i="18"/>
  <c r="AA72" i="18"/>
  <c r="Z72" i="18"/>
  <c r="X72" i="18"/>
  <c r="V72" i="18"/>
  <c r="U72" i="18"/>
  <c r="T72" i="18"/>
  <c r="S72" i="18"/>
  <c r="Q72" i="18"/>
  <c r="P72" i="18"/>
  <c r="O72" i="18"/>
  <c r="M72" i="18"/>
  <c r="J72" i="18"/>
  <c r="I72" i="18"/>
  <c r="H72" i="18"/>
  <c r="G72" i="18"/>
  <c r="BD71" i="18"/>
  <c r="BC71" i="18"/>
  <c r="BB71" i="18"/>
  <c r="BA71" i="18"/>
  <c r="AZ71" i="18"/>
  <c r="AI71" i="18"/>
  <c r="AH71" i="18"/>
  <c r="AG71" i="18"/>
  <c r="AF71" i="18"/>
  <c r="AE71" i="18"/>
  <c r="AD71" i="18"/>
  <c r="AC71" i="18"/>
  <c r="AB71" i="18"/>
  <c r="AA71" i="18"/>
  <c r="Z71" i="18"/>
  <c r="X71" i="18"/>
  <c r="V71" i="18"/>
  <c r="U71" i="18"/>
  <c r="T71" i="18"/>
  <c r="S71" i="18"/>
  <c r="Q71" i="18"/>
  <c r="P71" i="18"/>
  <c r="O71" i="18"/>
  <c r="M71" i="18"/>
  <c r="L71" i="18"/>
  <c r="J71" i="18"/>
  <c r="I71" i="18"/>
  <c r="H71" i="18"/>
  <c r="G71" i="18"/>
  <c r="BD70" i="18"/>
  <c r="BC70" i="18"/>
  <c r="BB70" i="18"/>
  <c r="BA70" i="18"/>
  <c r="AZ70" i="18"/>
  <c r="AI70" i="18"/>
  <c r="AH70" i="18"/>
  <c r="AG70" i="18"/>
  <c r="AF70" i="18"/>
  <c r="AE70" i="18"/>
  <c r="AD70" i="18"/>
  <c r="AC70" i="18"/>
  <c r="AB70" i="18"/>
  <c r="AA70" i="18"/>
  <c r="Z70" i="18"/>
  <c r="X70" i="18"/>
  <c r="V70" i="18"/>
  <c r="U70" i="18"/>
  <c r="T70" i="18"/>
  <c r="S70" i="18"/>
  <c r="Q70" i="18"/>
  <c r="P70" i="18"/>
  <c r="O70" i="18"/>
  <c r="M70" i="18"/>
  <c r="L70" i="18"/>
  <c r="J70" i="18"/>
  <c r="I70" i="18"/>
  <c r="H70" i="18"/>
  <c r="G70" i="18"/>
  <c r="BI69" i="18"/>
  <c r="BH69" i="18"/>
  <c r="BG69" i="18"/>
  <c r="BF69" i="18"/>
  <c r="AU69" i="18"/>
  <c r="W69" i="18"/>
  <c r="R69" i="18"/>
  <c r="K69" i="18"/>
  <c r="L69" i="18" s="1"/>
  <c r="BI68" i="18"/>
  <c r="BH68" i="18"/>
  <c r="BG68" i="18"/>
  <c r="BF68" i="18"/>
  <c r="AU68" i="18"/>
  <c r="W68" i="18"/>
  <c r="R68" i="18"/>
  <c r="K68" i="18"/>
  <c r="N68" i="18" s="1"/>
  <c r="BI67" i="18"/>
  <c r="BH67" i="18"/>
  <c r="BG67" i="18"/>
  <c r="BF67" i="18"/>
  <c r="AU67" i="18"/>
  <c r="W67" i="18"/>
  <c r="R67" i="18"/>
  <c r="K67" i="18"/>
  <c r="N67" i="18" s="1"/>
  <c r="BI66" i="18"/>
  <c r="BH66" i="18"/>
  <c r="BG66" i="18"/>
  <c r="BF66" i="18"/>
  <c r="AU66" i="18"/>
  <c r="W66" i="18"/>
  <c r="R66" i="18"/>
  <c r="K66" i="18"/>
  <c r="BI65" i="18"/>
  <c r="BH65" i="18"/>
  <c r="BG65" i="18"/>
  <c r="BF65" i="18"/>
  <c r="AU65" i="18"/>
  <c r="W65" i="18"/>
  <c r="R65" i="18"/>
  <c r="K65" i="18"/>
  <c r="N65" i="18" s="1"/>
  <c r="BI64" i="18"/>
  <c r="BH64" i="18"/>
  <c r="BG64" i="18"/>
  <c r="BF64" i="18"/>
  <c r="AU64" i="18"/>
  <c r="W64" i="18"/>
  <c r="R64" i="18"/>
  <c r="K64" i="18"/>
  <c r="L64" i="18" s="1"/>
  <c r="BI63" i="18"/>
  <c r="BH63" i="18"/>
  <c r="BG63" i="18"/>
  <c r="BF63" i="18"/>
  <c r="AU63" i="18"/>
  <c r="W63" i="18"/>
  <c r="R63" i="18"/>
  <c r="K63" i="18"/>
  <c r="N63" i="18" s="1"/>
  <c r="BI62" i="18"/>
  <c r="BH62" i="18"/>
  <c r="BG62" i="18"/>
  <c r="BF62" i="18"/>
  <c r="AU62" i="18"/>
  <c r="W62" i="18"/>
  <c r="R62" i="18"/>
  <c r="K62" i="18"/>
  <c r="BI61" i="18"/>
  <c r="BH61" i="18"/>
  <c r="BG61" i="18"/>
  <c r="BF61" i="18"/>
  <c r="AU61" i="18"/>
  <c r="W61" i="18"/>
  <c r="R61" i="18"/>
  <c r="K61" i="18"/>
  <c r="N61" i="18" s="1"/>
  <c r="BI60" i="18"/>
  <c r="BH60" i="18"/>
  <c r="BG60" i="18"/>
  <c r="BF60" i="18"/>
  <c r="AU60" i="18"/>
  <c r="W60" i="18"/>
  <c r="R60" i="18"/>
  <c r="K60" i="18"/>
  <c r="N60" i="18" s="1"/>
  <c r="BI59" i="18"/>
  <c r="BH59" i="18"/>
  <c r="BG59" i="18"/>
  <c r="BF59" i="18"/>
  <c r="AU59" i="18"/>
  <c r="W59" i="18"/>
  <c r="R59" i="18"/>
  <c r="K59" i="18"/>
  <c r="L59" i="18" s="1"/>
  <c r="BN58" i="18"/>
  <c r="BM58" i="18"/>
  <c r="BL58" i="18"/>
  <c r="BK58" i="18"/>
  <c r="AZ58" i="18"/>
  <c r="W58" i="18"/>
  <c r="R58" i="18"/>
  <c r="K58" i="18"/>
  <c r="N58" i="18" s="1"/>
  <c r="BN57" i="18"/>
  <c r="BM57" i="18"/>
  <c r="BL57" i="18"/>
  <c r="BK57" i="18"/>
  <c r="AZ57" i="18"/>
  <c r="W57" i="18"/>
  <c r="R57" i="18"/>
  <c r="K57" i="18"/>
  <c r="N57" i="18" s="1"/>
  <c r="BN56" i="18"/>
  <c r="BM56" i="18"/>
  <c r="BL56" i="18"/>
  <c r="BK56" i="18"/>
  <c r="AZ56" i="18"/>
  <c r="W56" i="18"/>
  <c r="R56" i="18"/>
  <c r="K56" i="18"/>
  <c r="N56" i="18" s="1"/>
  <c r="BN55" i="18"/>
  <c r="BM55" i="18"/>
  <c r="BL55" i="18"/>
  <c r="BK55" i="18"/>
  <c r="AZ55" i="18"/>
  <c r="W55" i="18"/>
  <c r="R55" i="18"/>
  <c r="K55" i="18"/>
  <c r="N55" i="18" s="1"/>
  <c r="BN54" i="18"/>
  <c r="BM54" i="18"/>
  <c r="BL54" i="18"/>
  <c r="BK54" i="18"/>
  <c r="AZ54" i="18"/>
  <c r="W54" i="18"/>
  <c r="R54" i="18"/>
  <c r="K54" i="18"/>
  <c r="N54" i="18" s="1"/>
  <c r="BN53" i="18"/>
  <c r="BM53" i="18"/>
  <c r="BL53" i="18"/>
  <c r="BK53" i="18"/>
  <c r="AZ53" i="18"/>
  <c r="W53" i="18"/>
  <c r="R53" i="18"/>
  <c r="K53" i="18"/>
  <c r="N53" i="18" s="1"/>
  <c r="BN52" i="18"/>
  <c r="BM52" i="18"/>
  <c r="BL52" i="18"/>
  <c r="BK52" i="18"/>
  <c r="AZ52" i="18"/>
  <c r="W52" i="18"/>
  <c r="R52" i="18"/>
  <c r="K52" i="18"/>
  <c r="N52" i="18" s="1"/>
  <c r="BN51" i="18"/>
  <c r="BM51" i="18"/>
  <c r="BL51" i="18"/>
  <c r="BK51" i="18"/>
  <c r="AZ51" i="18"/>
  <c r="W51" i="18"/>
  <c r="R51" i="18"/>
  <c r="K51" i="18"/>
  <c r="N51" i="18" s="1"/>
  <c r="BN50" i="18"/>
  <c r="BM50" i="18"/>
  <c r="BL50" i="18"/>
  <c r="BK50" i="18"/>
  <c r="AZ50" i="18"/>
  <c r="W50" i="18"/>
  <c r="R50" i="18"/>
  <c r="K50" i="18"/>
  <c r="N50" i="18" s="1"/>
  <c r="BN49" i="18"/>
  <c r="BM49" i="18"/>
  <c r="BL49" i="18"/>
  <c r="BK49" i="18"/>
  <c r="AZ49" i="18"/>
  <c r="W49" i="18"/>
  <c r="R49" i="18"/>
  <c r="K49" i="18"/>
  <c r="N49" i="18" s="1"/>
  <c r="BN48" i="18"/>
  <c r="BM48" i="18"/>
  <c r="BL48" i="18"/>
  <c r="BK48" i="18"/>
  <c r="AZ48" i="18"/>
  <c r="W48" i="18"/>
  <c r="R48" i="18"/>
  <c r="K48" i="18"/>
  <c r="N48" i="18" s="1"/>
  <c r="BN47" i="18"/>
  <c r="BM47" i="18"/>
  <c r="BL47" i="18"/>
  <c r="BK47" i="18"/>
  <c r="AZ47" i="18"/>
  <c r="W47" i="18"/>
  <c r="R47" i="18"/>
  <c r="K47" i="18"/>
  <c r="N47" i="18" s="1"/>
  <c r="BN46" i="18"/>
  <c r="BM46" i="18"/>
  <c r="BL46" i="18"/>
  <c r="BK46" i="18"/>
  <c r="AZ46" i="18"/>
  <c r="W46" i="18"/>
  <c r="R46" i="18"/>
  <c r="K46" i="18"/>
  <c r="N46" i="18" s="1"/>
  <c r="BN45" i="18"/>
  <c r="BM45" i="18"/>
  <c r="BL45" i="18"/>
  <c r="BK45" i="18"/>
  <c r="AZ45" i="18"/>
  <c r="W45" i="18"/>
  <c r="R45" i="18"/>
  <c r="K45" i="18"/>
  <c r="N45" i="18" s="1"/>
  <c r="BN44" i="18"/>
  <c r="BM44" i="18"/>
  <c r="BL44" i="18"/>
  <c r="BK44" i="18"/>
  <c r="AZ44" i="18"/>
  <c r="W44" i="18"/>
  <c r="R44" i="18"/>
  <c r="K44" i="18"/>
  <c r="N44" i="18" s="1"/>
  <c r="BN43" i="18"/>
  <c r="BM43" i="18"/>
  <c r="BL43" i="18"/>
  <c r="BK43" i="18"/>
  <c r="AZ43" i="18"/>
  <c r="W43" i="18"/>
  <c r="R43" i="18"/>
  <c r="K43" i="18"/>
  <c r="N43" i="18" s="1"/>
  <c r="BN42" i="18"/>
  <c r="BM42" i="18"/>
  <c r="BL42" i="18"/>
  <c r="BK42" i="18"/>
  <c r="AZ42" i="18"/>
  <c r="W42" i="18"/>
  <c r="R42" i="18"/>
  <c r="K42" i="18"/>
  <c r="BI41" i="18"/>
  <c r="BH41" i="18"/>
  <c r="BG41" i="18"/>
  <c r="BF41" i="18"/>
  <c r="AU41" i="18"/>
  <c r="W41" i="18"/>
  <c r="W70" i="18" s="1"/>
  <c r="R41" i="18"/>
  <c r="R70" i="18" s="1"/>
  <c r="K41" i="18"/>
  <c r="N41" i="18" s="1"/>
  <c r="N70" i="18" s="1"/>
  <c r="BN40" i="18"/>
  <c r="BM40" i="18"/>
  <c r="BL40" i="18"/>
  <c r="BK40" i="18"/>
  <c r="AZ40" i="18"/>
  <c r="W40" i="18"/>
  <c r="BN39" i="18"/>
  <c r="BM39" i="18"/>
  <c r="BL39" i="18"/>
  <c r="BK39" i="18"/>
  <c r="AZ39" i="18"/>
  <c r="W39" i="18"/>
  <c r="BD38" i="18"/>
  <c r="BC38" i="18"/>
  <c r="BB38" i="18"/>
  <c r="BA38" i="18"/>
  <c r="AZ38" i="18"/>
  <c r="BD37" i="18"/>
  <c r="BC37" i="18"/>
  <c r="BB37" i="18"/>
  <c r="BA37" i="18"/>
  <c r="AZ37" i="18"/>
  <c r="AI37" i="18"/>
  <c r="AH37" i="18"/>
  <c r="AG37" i="18"/>
  <c r="AF37" i="18"/>
  <c r="AE37" i="18"/>
  <c r="AD37" i="18"/>
  <c r="AC37" i="18"/>
  <c r="AB37" i="18"/>
  <c r="AA37" i="18"/>
  <c r="Z37" i="18"/>
  <c r="X37" i="18"/>
  <c r="V37" i="18"/>
  <c r="S37" i="18"/>
  <c r="M37" i="18"/>
  <c r="J37" i="18"/>
  <c r="I37" i="18"/>
  <c r="H37" i="18"/>
  <c r="G37" i="18"/>
  <c r="BD36" i="18"/>
  <c r="BC36" i="18"/>
  <c r="BB36" i="18"/>
  <c r="BA36" i="18"/>
  <c r="AZ36" i="18"/>
  <c r="AI36" i="18"/>
  <c r="AH36" i="18"/>
  <c r="AG36" i="18"/>
  <c r="AF36" i="18"/>
  <c r="AE36" i="18"/>
  <c r="AD36" i="18"/>
  <c r="AC36" i="18"/>
  <c r="AB36" i="18"/>
  <c r="AA36" i="18"/>
  <c r="Z36" i="18"/>
  <c r="X36" i="18"/>
  <c r="V36" i="18"/>
  <c r="S36" i="18"/>
  <c r="M36" i="18"/>
  <c r="L36" i="18"/>
  <c r="J36" i="18"/>
  <c r="I36" i="18"/>
  <c r="H36" i="18"/>
  <c r="G36" i="18"/>
  <c r="BI35" i="18"/>
  <c r="BH35" i="18"/>
  <c r="BG35" i="18"/>
  <c r="BF35" i="18"/>
  <c r="BD35" i="18"/>
  <c r="BC35" i="18"/>
  <c r="BB35" i="18"/>
  <c r="BA35" i="18"/>
  <c r="AZ35" i="18"/>
  <c r="AI35" i="18"/>
  <c r="AH35" i="18"/>
  <c r="AG35" i="18"/>
  <c r="AF35" i="18"/>
  <c r="AE35" i="18"/>
  <c r="AD35" i="18"/>
  <c r="AC35" i="18"/>
  <c r="AB35" i="18"/>
  <c r="AA35" i="18"/>
  <c r="Z35" i="18"/>
  <c r="X35" i="18"/>
  <c r="V35" i="18"/>
  <c r="S35" i="18"/>
  <c r="M35" i="18"/>
  <c r="L35" i="18"/>
  <c r="J35" i="18"/>
  <c r="I35" i="18"/>
  <c r="H35" i="18"/>
  <c r="G35" i="18"/>
  <c r="BI34" i="18"/>
  <c r="BH34" i="18"/>
  <c r="BG34" i="18"/>
  <c r="BF34" i="18"/>
  <c r="AU34" i="18"/>
  <c r="W34" i="18"/>
  <c r="R34" i="18"/>
  <c r="K34" i="18"/>
  <c r="N34" i="18" s="1"/>
  <c r="BI33" i="18"/>
  <c r="BH33" i="18"/>
  <c r="BG33" i="18"/>
  <c r="BF33" i="18"/>
  <c r="AU33" i="18"/>
  <c r="W33" i="18"/>
  <c r="R33" i="18"/>
  <c r="K33" i="18"/>
  <c r="L33" i="18" s="1"/>
  <c r="BI32" i="18"/>
  <c r="BH32" i="18"/>
  <c r="BG32" i="18"/>
  <c r="BF32" i="18"/>
  <c r="AU32" i="18"/>
  <c r="W32" i="18"/>
  <c r="R32" i="18"/>
  <c r="K32" i="18"/>
  <c r="N32" i="18" s="1"/>
  <c r="BI31" i="18"/>
  <c r="BH31" i="18"/>
  <c r="BG31" i="18"/>
  <c r="BF31" i="18"/>
  <c r="AU31" i="18"/>
  <c r="W31" i="18"/>
  <c r="R31" i="18"/>
  <c r="K31" i="18"/>
  <c r="N31" i="18" s="1"/>
  <c r="BI30" i="18"/>
  <c r="BH30" i="18"/>
  <c r="BG30" i="18"/>
  <c r="BF30" i="18"/>
  <c r="AU30" i="18"/>
  <c r="W30" i="18"/>
  <c r="R30" i="18"/>
  <c r="K30" i="18"/>
  <c r="N30" i="18" s="1"/>
  <c r="BI29" i="18"/>
  <c r="BH29" i="18"/>
  <c r="BG29" i="18"/>
  <c r="BF29" i="18"/>
  <c r="AU29" i="18"/>
  <c r="W29" i="18"/>
  <c r="R29" i="18"/>
  <c r="K29" i="18"/>
  <c r="BN28" i="18"/>
  <c r="BM28" i="18"/>
  <c r="BL28" i="18"/>
  <c r="BK28" i="18"/>
  <c r="AZ28" i="18"/>
  <c r="W28" i="18"/>
  <c r="R28" i="18"/>
  <c r="K28" i="18"/>
  <c r="N28" i="18" s="1"/>
  <c r="BN27" i="18"/>
  <c r="BM27" i="18"/>
  <c r="BL27" i="18"/>
  <c r="BK27" i="18"/>
  <c r="AZ27" i="18"/>
  <c r="W27" i="18"/>
  <c r="R27" i="18"/>
  <c r="K27" i="18"/>
  <c r="N27" i="18" s="1"/>
  <c r="BN26" i="18"/>
  <c r="BM26" i="18"/>
  <c r="BL26" i="18"/>
  <c r="BK26" i="18"/>
  <c r="AZ26" i="18"/>
  <c r="W26" i="18"/>
  <c r="R26" i="18"/>
  <c r="K26" i="18"/>
  <c r="N26" i="18" s="1"/>
  <c r="BN25" i="18"/>
  <c r="BM25" i="18"/>
  <c r="BL25" i="18"/>
  <c r="BK25" i="18"/>
  <c r="AZ25" i="18"/>
  <c r="W25" i="18"/>
  <c r="R25" i="18"/>
  <c r="K25" i="18"/>
  <c r="N25" i="18" s="1"/>
  <c r="BN24" i="18"/>
  <c r="BM24" i="18"/>
  <c r="BL24" i="18"/>
  <c r="BK24" i="18"/>
  <c r="AZ24" i="18"/>
  <c r="W24" i="18"/>
  <c r="R24" i="18"/>
  <c r="K24" i="18"/>
  <c r="N24" i="18" s="1"/>
  <c r="BN23" i="18"/>
  <c r="BM23" i="18"/>
  <c r="BL23" i="18"/>
  <c r="BK23" i="18"/>
  <c r="AZ23" i="18"/>
  <c r="W23" i="18"/>
  <c r="R23" i="18"/>
  <c r="K23" i="18"/>
  <c r="N23" i="18" s="1"/>
  <c r="BN22" i="18"/>
  <c r="BM22" i="18"/>
  <c r="BL22" i="18"/>
  <c r="BK22" i="18"/>
  <c r="AZ22" i="18"/>
  <c r="W22" i="18"/>
  <c r="R22" i="18"/>
  <c r="K22" i="18"/>
  <c r="N22" i="18" s="1"/>
  <c r="BN21" i="18"/>
  <c r="BM21" i="18"/>
  <c r="BL21" i="18"/>
  <c r="BK21" i="18"/>
  <c r="AZ21" i="18"/>
  <c r="W21" i="18"/>
  <c r="R21" i="18"/>
  <c r="K21" i="18"/>
  <c r="N21" i="18" s="1"/>
  <c r="BN20" i="18"/>
  <c r="BM20" i="18"/>
  <c r="BL20" i="18"/>
  <c r="BK20" i="18"/>
  <c r="AZ20" i="18"/>
  <c r="W20" i="18"/>
  <c r="R20" i="18"/>
  <c r="K20" i="18"/>
  <c r="N20" i="18" s="1"/>
  <c r="BN19" i="18"/>
  <c r="BM19" i="18"/>
  <c r="BL19" i="18"/>
  <c r="BK19" i="18"/>
  <c r="AZ19" i="18"/>
  <c r="W19" i="18"/>
  <c r="R19" i="18"/>
  <c r="K19" i="18"/>
  <c r="N19" i="18" s="1"/>
  <c r="BN18" i="18"/>
  <c r="BM18" i="18"/>
  <c r="BL18" i="18"/>
  <c r="BK18" i="18"/>
  <c r="AZ18" i="18"/>
  <c r="W18" i="18"/>
  <c r="R18" i="18"/>
  <c r="K18" i="18"/>
  <c r="N18" i="18" s="1"/>
  <c r="BN17" i="18"/>
  <c r="BM17" i="18"/>
  <c r="BL17" i="18"/>
  <c r="BK17" i="18"/>
  <c r="AZ17" i="18"/>
  <c r="AZ357" i="18" s="1"/>
  <c r="W17" i="18"/>
  <c r="R17" i="18"/>
  <c r="K17" i="18"/>
  <c r="N17" i="18" s="1"/>
  <c r="BN16" i="18"/>
  <c r="BM16" i="18"/>
  <c r="BL16" i="18"/>
  <c r="BK16" i="18"/>
  <c r="AZ16" i="18"/>
  <c r="AZ356" i="18" s="1"/>
  <c r="W16" i="18"/>
  <c r="R16" i="18"/>
  <c r="K16" i="18"/>
  <c r="N16" i="18" s="1"/>
  <c r="BN15" i="18"/>
  <c r="BM15" i="18"/>
  <c r="BL15" i="18"/>
  <c r="BK15" i="18"/>
  <c r="AZ15" i="18"/>
  <c r="AZ355" i="18" s="1"/>
  <c r="W15" i="18"/>
  <c r="R15" i="18"/>
  <c r="K15" i="18"/>
  <c r="BI14" i="18"/>
  <c r="BH14" i="18"/>
  <c r="BG14" i="18"/>
  <c r="BF14" i="18"/>
  <c r="AU14" i="18"/>
  <c r="W14" i="18"/>
  <c r="R14" i="18"/>
  <c r="K14" i="18"/>
  <c r="N14" i="18" s="1"/>
  <c r="BI13" i="18"/>
  <c r="BH13" i="18"/>
  <c r="BG13" i="18"/>
  <c r="BF13" i="18"/>
  <c r="AU13" i="18"/>
  <c r="W13" i="18"/>
  <c r="R13" i="18"/>
  <c r="K13" i="18"/>
  <c r="N13" i="18" s="1"/>
  <c r="BI12" i="18"/>
  <c r="BH12" i="18"/>
  <c r="BG12" i="18"/>
  <c r="BF12" i="18"/>
  <c r="AU12" i="18"/>
  <c r="W12" i="18"/>
  <c r="R12" i="18"/>
  <c r="K12" i="18"/>
  <c r="N12" i="18" s="1"/>
  <c r="AZ11" i="18"/>
  <c r="BF122" i="18" l="1"/>
  <c r="BH121" i="18"/>
  <c r="BM121" i="18" s="1"/>
  <c r="E15" i="12"/>
  <c r="R155" i="18"/>
  <c r="Y48" i="18"/>
  <c r="Y56" i="18"/>
  <c r="Y226" i="18"/>
  <c r="C22" i="15"/>
  <c r="AE337" i="18"/>
  <c r="D20" i="15"/>
  <c r="Y107" i="18"/>
  <c r="I337" i="18"/>
  <c r="Y149" i="18"/>
  <c r="Y153" i="18"/>
  <c r="Y78" i="18"/>
  <c r="Y82" i="18"/>
  <c r="Y86" i="18"/>
  <c r="N294" i="18"/>
  <c r="Y294" i="18" s="1"/>
  <c r="O233" i="18"/>
  <c r="AH233" i="18"/>
  <c r="Y203" i="18"/>
  <c r="Y207" i="18"/>
  <c r="Y211" i="18"/>
  <c r="Y213" i="18"/>
  <c r="Y261" i="18"/>
  <c r="Y330" i="18"/>
  <c r="N69" i="18"/>
  <c r="Y69" i="18" s="1"/>
  <c r="L148" i="18"/>
  <c r="AB158" i="18"/>
  <c r="L222" i="18"/>
  <c r="Y164" i="18"/>
  <c r="Y176" i="18"/>
  <c r="Y181" i="18"/>
  <c r="N190" i="18"/>
  <c r="Y190" i="18" s="1"/>
  <c r="I158" i="18"/>
  <c r="T158" i="18"/>
  <c r="Y293" i="18"/>
  <c r="L63" i="18"/>
  <c r="L117" i="18"/>
  <c r="Q123" i="18"/>
  <c r="S233" i="18"/>
  <c r="AC233" i="18"/>
  <c r="Y323" i="18"/>
  <c r="Y23" i="18"/>
  <c r="Y31" i="18"/>
  <c r="Y145" i="18"/>
  <c r="N59" i="18"/>
  <c r="Y59" i="18" s="1"/>
  <c r="L90" i="18"/>
  <c r="Y200" i="18"/>
  <c r="N219" i="18"/>
  <c r="Y219" i="18" s="1"/>
  <c r="N251" i="18"/>
  <c r="Y251" i="18" s="1"/>
  <c r="Y343" i="18"/>
  <c r="J38" i="18"/>
  <c r="Y131" i="18"/>
  <c r="Y174" i="18"/>
  <c r="Y178" i="18"/>
  <c r="BG191" i="18"/>
  <c r="BL191" i="18" s="1"/>
  <c r="Y252" i="18"/>
  <c r="N304" i="18"/>
  <c r="Y304" i="18" s="1"/>
  <c r="Y314" i="18"/>
  <c r="N333" i="18"/>
  <c r="Y333" i="18" s="1"/>
  <c r="Y344" i="18"/>
  <c r="H73" i="18"/>
  <c r="Y57" i="18"/>
  <c r="BK73" i="18"/>
  <c r="Y79" i="18"/>
  <c r="Y80" i="18"/>
  <c r="Y135" i="18"/>
  <c r="Y154" i="18"/>
  <c r="L220" i="18"/>
  <c r="Y245" i="18"/>
  <c r="J354" i="18"/>
  <c r="U354" i="18"/>
  <c r="Y14" i="18"/>
  <c r="Y18" i="18"/>
  <c r="Y22" i="18"/>
  <c r="Y26" i="18"/>
  <c r="BI37" i="18"/>
  <c r="BN37" i="18" s="1"/>
  <c r="AH100" i="18"/>
  <c r="P123" i="18"/>
  <c r="P337" i="18"/>
  <c r="T337" i="18"/>
  <c r="AD337" i="18"/>
  <c r="G233" i="18"/>
  <c r="Y109" i="18"/>
  <c r="Y214" i="18"/>
  <c r="Y246" i="18"/>
  <c r="Y283" i="18"/>
  <c r="Y287" i="18"/>
  <c r="BF307" i="18"/>
  <c r="BK307" i="18" s="1"/>
  <c r="Q100" i="18"/>
  <c r="N33" i="18"/>
  <c r="Y33" i="18" s="1"/>
  <c r="Z123" i="18"/>
  <c r="AH123" i="18"/>
  <c r="BH120" i="18"/>
  <c r="BM120" i="18" s="1"/>
  <c r="Y173" i="18"/>
  <c r="Y238" i="18"/>
  <c r="L293" i="18"/>
  <c r="Y325" i="18"/>
  <c r="L60" i="18"/>
  <c r="L67" i="18"/>
  <c r="Y83" i="18"/>
  <c r="Y87" i="18"/>
  <c r="AB123" i="18"/>
  <c r="BI155" i="18"/>
  <c r="BN155" i="18" s="1"/>
  <c r="L185" i="18"/>
  <c r="T194" i="18"/>
  <c r="AD194" i="18"/>
  <c r="Y250" i="18"/>
  <c r="M310" i="18"/>
  <c r="X310" i="18"/>
  <c r="I354" i="18"/>
  <c r="G123" i="18"/>
  <c r="AB268" i="18"/>
  <c r="T310" i="18"/>
  <c r="Y50" i="18"/>
  <c r="I123" i="18"/>
  <c r="V310" i="18"/>
  <c r="AF310" i="18"/>
  <c r="Y68" i="18"/>
  <c r="BF98" i="18"/>
  <c r="BK98" i="18" s="1"/>
  <c r="M100" i="18"/>
  <c r="X100" i="18"/>
  <c r="AG100" i="18"/>
  <c r="L147" i="18"/>
  <c r="P158" i="18"/>
  <c r="AA158" i="18"/>
  <c r="G337" i="18"/>
  <c r="Q337" i="18"/>
  <c r="AB337" i="18"/>
  <c r="Y13" i="18"/>
  <c r="Y32" i="18"/>
  <c r="Y43" i="18"/>
  <c r="Y51" i="18"/>
  <c r="O356" i="18"/>
  <c r="BL73" i="18"/>
  <c r="Y133" i="18"/>
  <c r="Y140" i="18"/>
  <c r="G158" i="18"/>
  <c r="M194" i="18"/>
  <c r="AG194" i="18"/>
  <c r="BH268" i="18"/>
  <c r="BM268" i="18" s="1"/>
  <c r="AG354" i="18"/>
  <c r="M73" i="18"/>
  <c r="X73" i="18"/>
  <c r="AG73" i="18"/>
  <c r="Y81" i="18"/>
  <c r="Y84" i="18"/>
  <c r="Y108" i="18"/>
  <c r="Y130" i="18"/>
  <c r="Y137" i="18"/>
  <c r="Y148" i="18"/>
  <c r="Y168" i="18"/>
  <c r="Y45" i="18"/>
  <c r="Y54" i="18"/>
  <c r="T357" i="18"/>
  <c r="BM73" i="18"/>
  <c r="W155" i="18"/>
  <c r="Y127" i="18"/>
  <c r="Y147" i="18"/>
  <c r="Y170" i="18"/>
  <c r="Y180" i="18"/>
  <c r="V194" i="18"/>
  <c r="BG232" i="18"/>
  <c r="BL232" i="18" s="1"/>
  <c r="N260" i="18"/>
  <c r="Y260" i="18" s="1"/>
  <c r="Y275" i="18"/>
  <c r="Y276" i="18"/>
  <c r="N298" i="18"/>
  <c r="Y298" i="18" s="1"/>
  <c r="L305" i="18"/>
  <c r="R335" i="18"/>
  <c r="Y317" i="18"/>
  <c r="N327" i="18"/>
  <c r="Y327" i="18" s="1"/>
  <c r="T354" i="18"/>
  <c r="H354" i="18"/>
  <c r="S354" i="18"/>
  <c r="AF355" i="18"/>
  <c r="I356" i="18"/>
  <c r="H357" i="18"/>
  <c r="Y61" i="18"/>
  <c r="AD100" i="18"/>
  <c r="L150" i="18"/>
  <c r="Z194" i="18"/>
  <c r="AH194" i="18"/>
  <c r="L226" i="18"/>
  <c r="L252" i="18"/>
  <c r="L255" i="18"/>
  <c r="Y257" i="18"/>
  <c r="N349" i="18"/>
  <c r="Y349" i="18" s="1"/>
  <c r="W35" i="18"/>
  <c r="Y20" i="18"/>
  <c r="Q73" i="18"/>
  <c r="AB73" i="18"/>
  <c r="BG99" i="18"/>
  <c r="BL99" i="18" s="1"/>
  <c r="J100" i="18"/>
  <c r="U100" i="18"/>
  <c r="Y111" i="18"/>
  <c r="Y112" i="18"/>
  <c r="K120" i="18"/>
  <c r="AE123" i="18"/>
  <c r="AG158" i="18"/>
  <c r="Q158" i="18"/>
  <c r="BK158" i="18"/>
  <c r="N184" i="18"/>
  <c r="Y184" i="18" s="1"/>
  <c r="P194" i="18"/>
  <c r="L223" i="18"/>
  <c r="P233" i="18"/>
  <c r="AF233" i="18"/>
  <c r="H268" i="18"/>
  <c r="Q268" i="18"/>
  <c r="N296" i="18"/>
  <c r="Y296" i="18" s="1"/>
  <c r="N306" i="18"/>
  <c r="Y306" i="18" s="1"/>
  <c r="Z310" i="18"/>
  <c r="P310" i="18"/>
  <c r="V354" i="18"/>
  <c r="Y166" i="18"/>
  <c r="W99" i="18"/>
  <c r="AF100" i="18"/>
  <c r="Z100" i="18"/>
  <c r="L154" i="18"/>
  <c r="BF191" i="18"/>
  <c r="BK191" i="18" s="1"/>
  <c r="Q233" i="18"/>
  <c r="AB233" i="18"/>
  <c r="Y240" i="18"/>
  <c r="Y274" i="18"/>
  <c r="Y291" i="18"/>
  <c r="BF308" i="18"/>
  <c r="BK308" i="18" s="1"/>
  <c r="R353" i="18"/>
  <c r="X354" i="18"/>
  <c r="BH157" i="18"/>
  <c r="BM157" i="18" s="1"/>
  <c r="R35" i="18"/>
  <c r="Y25" i="18"/>
  <c r="AD356" i="18"/>
  <c r="L68" i="18"/>
  <c r="AF73" i="18"/>
  <c r="P73" i="18"/>
  <c r="BI98" i="18"/>
  <c r="BN98" i="18" s="1"/>
  <c r="AA100" i="18"/>
  <c r="AI100" i="18"/>
  <c r="L119" i="18"/>
  <c r="AF123" i="18"/>
  <c r="Y129" i="18"/>
  <c r="Y138" i="18"/>
  <c r="Y142" i="18"/>
  <c r="L151" i="18"/>
  <c r="BM158" i="18"/>
  <c r="Y175" i="18"/>
  <c r="BG193" i="18"/>
  <c r="BL193" i="18" s="1"/>
  <c r="Y199" i="18"/>
  <c r="Y205" i="18"/>
  <c r="Y209" i="18"/>
  <c r="H233" i="18"/>
  <c r="BF268" i="18"/>
  <c r="BK268" i="18" s="1"/>
  <c r="Y256" i="18"/>
  <c r="N259" i="18"/>
  <c r="Y259" i="18" s="1"/>
  <c r="T268" i="18"/>
  <c r="V268" i="18"/>
  <c r="Y278" i="18"/>
  <c r="Y282" i="18"/>
  <c r="Y285" i="18"/>
  <c r="Q310" i="18"/>
  <c r="H310" i="18"/>
  <c r="Y326" i="18"/>
  <c r="X337" i="18"/>
  <c r="AG337" i="18"/>
  <c r="Y65" i="18"/>
  <c r="J73" i="18"/>
  <c r="AE73" i="18"/>
  <c r="O123" i="18"/>
  <c r="Y221" i="18"/>
  <c r="Y222" i="18"/>
  <c r="L227" i="18"/>
  <c r="Y237" i="18"/>
  <c r="Y244" i="18"/>
  <c r="L256" i="18"/>
  <c r="K265" i="18"/>
  <c r="U268" i="18"/>
  <c r="AE268" i="18"/>
  <c r="BH310" i="18"/>
  <c r="BM310" i="18" s="1"/>
  <c r="AC310" i="18"/>
  <c r="AB354" i="18"/>
  <c r="P354" i="18"/>
  <c r="AA354" i="18"/>
  <c r="AI354" i="18"/>
  <c r="AA357" i="18"/>
  <c r="AI357" i="18"/>
  <c r="K71" i="18"/>
  <c r="N42" i="18"/>
  <c r="Y42" i="18" s="1"/>
  <c r="N89" i="18"/>
  <c r="Y89" i="18" s="1"/>
  <c r="H158" i="18"/>
  <c r="AB194" i="18"/>
  <c r="Y17" i="18"/>
  <c r="Y24" i="18"/>
  <c r="X355" i="18"/>
  <c r="AB356" i="18"/>
  <c r="I357" i="18"/>
  <c r="N64" i="18"/>
  <c r="Y64" i="18" s="1"/>
  <c r="N116" i="18"/>
  <c r="Y116" i="18" s="1"/>
  <c r="S158" i="18"/>
  <c r="L189" i="18"/>
  <c r="N189" i="18"/>
  <c r="Y189" i="18" s="1"/>
  <c r="BN194" i="18"/>
  <c r="N228" i="18"/>
  <c r="Y228" i="18" s="1"/>
  <c r="Y253" i="18"/>
  <c r="AC268" i="18"/>
  <c r="W265" i="18"/>
  <c r="Y236" i="18"/>
  <c r="Y265" i="18" s="1"/>
  <c r="AX265" i="18" s="1"/>
  <c r="Y21" i="18"/>
  <c r="Y28" i="18"/>
  <c r="L356" i="18"/>
  <c r="AC356" i="18"/>
  <c r="J357" i="18"/>
  <c r="AC357" i="18"/>
  <c r="BH71" i="18"/>
  <c r="BM71" i="18" s="1"/>
  <c r="BH70" i="18"/>
  <c r="BM70" i="18" s="1"/>
  <c r="P100" i="18"/>
  <c r="S100" i="18"/>
  <c r="K121" i="18"/>
  <c r="N104" i="18"/>
  <c r="Y104" i="18" s="1"/>
  <c r="Y132" i="18"/>
  <c r="Y141" i="18"/>
  <c r="J158" i="18"/>
  <c r="Y204" i="18"/>
  <c r="Y208" i="18"/>
  <c r="X233" i="18"/>
  <c r="Y284" i="18"/>
  <c r="Y290" i="18"/>
  <c r="N152" i="18"/>
  <c r="Y152" i="18" s="1"/>
  <c r="L152" i="18"/>
  <c r="K35" i="18"/>
  <c r="M356" i="18"/>
  <c r="M357" i="18"/>
  <c r="S73" i="18"/>
  <c r="AC73" i="18"/>
  <c r="N93" i="18"/>
  <c r="Y93" i="18" s="1"/>
  <c r="R192" i="18"/>
  <c r="K193" i="18"/>
  <c r="AF194" i="18"/>
  <c r="Y202" i="18"/>
  <c r="BH266" i="18"/>
  <c r="BM266" i="18" s="1"/>
  <c r="N254" i="18"/>
  <c r="Y254" i="18" s="1"/>
  <c r="L254" i="18"/>
  <c r="L346" i="18"/>
  <c r="N346" i="18"/>
  <c r="Y346" i="18" s="1"/>
  <c r="Y12" i="18"/>
  <c r="L29" i="18"/>
  <c r="N29" i="18"/>
  <c r="Y29" i="18" s="1"/>
  <c r="Y53" i="18"/>
  <c r="P357" i="18"/>
  <c r="Y90" i="18"/>
  <c r="BH99" i="18"/>
  <c r="BM99" i="18" s="1"/>
  <c r="Y167" i="18"/>
  <c r="AI233" i="18"/>
  <c r="R267" i="18"/>
  <c r="BI267" i="18"/>
  <c r="BN267" i="18" s="1"/>
  <c r="N95" i="18"/>
  <c r="Y95" i="18" s="1"/>
  <c r="L95" i="18"/>
  <c r="K36" i="18"/>
  <c r="R37" i="18"/>
  <c r="V356" i="18"/>
  <c r="AF356" i="18"/>
  <c r="AF357" i="18"/>
  <c r="BB100" i="18"/>
  <c r="BB123" i="18" s="1"/>
  <c r="BH97" i="18"/>
  <c r="BM97" i="18" s="1"/>
  <c r="N94" i="18"/>
  <c r="Y94" i="18" s="1"/>
  <c r="L94" i="18"/>
  <c r="Y117" i="18"/>
  <c r="K157" i="18"/>
  <c r="L146" i="18"/>
  <c r="N224" i="18"/>
  <c r="Y224" i="18" s="1"/>
  <c r="N264" i="18"/>
  <c r="Y264" i="18" s="1"/>
  <c r="M268" i="18"/>
  <c r="X268" i="18"/>
  <c r="AG268" i="18"/>
  <c r="Y279" i="18"/>
  <c r="N297" i="18"/>
  <c r="Y297" i="18" s="1"/>
  <c r="L297" i="18"/>
  <c r="R36" i="18"/>
  <c r="Y19" i="18"/>
  <c r="Y63" i="18"/>
  <c r="Y85" i="18"/>
  <c r="N91" i="18"/>
  <c r="Y91" i="18" s="1"/>
  <c r="L91" i="18"/>
  <c r="Y115" i="18"/>
  <c r="R157" i="18"/>
  <c r="Y212" i="18"/>
  <c r="Y216" i="18"/>
  <c r="BF231" i="18"/>
  <c r="BK231" i="18" s="1"/>
  <c r="J233" i="18"/>
  <c r="Y249" i="18"/>
  <c r="N258" i="18"/>
  <c r="Y258" i="18" s="1"/>
  <c r="L258" i="18"/>
  <c r="Y273" i="18"/>
  <c r="W36" i="18"/>
  <c r="Y16" i="18"/>
  <c r="AE356" i="18"/>
  <c r="S357" i="18"/>
  <c r="BG70" i="18"/>
  <c r="BL70" i="18" s="1"/>
  <c r="BI70" i="18"/>
  <c r="BN70" i="18" s="1"/>
  <c r="V73" i="18"/>
  <c r="Q357" i="18"/>
  <c r="W98" i="18"/>
  <c r="Y118" i="18"/>
  <c r="J123" i="18"/>
  <c r="AC123" i="18"/>
  <c r="W157" i="18"/>
  <c r="BG156" i="18"/>
  <c r="BL156" i="18" s="1"/>
  <c r="U158" i="18"/>
  <c r="AE158" i="18"/>
  <c r="BL158" i="18"/>
  <c r="R193" i="18"/>
  <c r="BI192" i="18"/>
  <c r="BN192" i="18" s="1"/>
  <c r="G194" i="18"/>
  <c r="Q194" i="18"/>
  <c r="AA194" i="18"/>
  <c r="AI194" i="18"/>
  <c r="BI191" i="18"/>
  <c r="BN191" i="18" s="1"/>
  <c r="I233" i="18"/>
  <c r="T233" i="18"/>
  <c r="AD233" i="18"/>
  <c r="R266" i="18"/>
  <c r="W309" i="18"/>
  <c r="BI309" i="18"/>
  <c r="BN309" i="18" s="1"/>
  <c r="AA310" i="18"/>
  <c r="AI310" i="18"/>
  <c r="AB310" i="18"/>
  <c r="J337" i="18"/>
  <c r="M337" i="18"/>
  <c r="AD354" i="18"/>
  <c r="BG309" i="18"/>
  <c r="BL309" i="18" s="1"/>
  <c r="G310" i="18"/>
  <c r="Y27" i="18"/>
  <c r="W37" i="18"/>
  <c r="Y30" i="18"/>
  <c r="G356" i="18"/>
  <c r="X356" i="18"/>
  <c r="AG356" i="18"/>
  <c r="X357" i="18"/>
  <c r="AG357" i="18"/>
  <c r="Y55" i="18"/>
  <c r="Y67" i="18"/>
  <c r="O355" i="18"/>
  <c r="Z73" i="18"/>
  <c r="AH73" i="18"/>
  <c r="P356" i="18"/>
  <c r="BI99" i="18"/>
  <c r="BN99" i="18" s="1"/>
  <c r="G100" i="18"/>
  <c r="AB100" i="18"/>
  <c r="Y110" i="18"/>
  <c r="Y119" i="18"/>
  <c r="U123" i="18"/>
  <c r="Y150" i="18"/>
  <c r="O158" i="18"/>
  <c r="BN158" i="18"/>
  <c r="I194" i="18"/>
  <c r="H194" i="18"/>
  <c r="BK194" i="18"/>
  <c r="V233" i="18"/>
  <c r="Z233" i="18"/>
  <c r="Y247" i="18"/>
  <c r="O268" i="18"/>
  <c r="Z268" i="18"/>
  <c r="AH268" i="18"/>
  <c r="R308" i="18"/>
  <c r="Y277" i="18"/>
  <c r="N295" i="18"/>
  <c r="Y295" i="18" s="1"/>
  <c r="S310" i="18"/>
  <c r="AD310" i="18"/>
  <c r="BA337" i="18"/>
  <c r="BA354" i="18" s="1"/>
  <c r="Y315" i="18"/>
  <c r="Y321" i="18"/>
  <c r="V337" i="18"/>
  <c r="AF337" i="18"/>
  <c r="AI337" i="18"/>
  <c r="N350" i="18"/>
  <c r="Y350" i="18" s="1"/>
  <c r="AF354" i="18"/>
  <c r="AY357" i="18"/>
  <c r="Y34" i="18"/>
  <c r="H356" i="18"/>
  <c r="Z356" i="18"/>
  <c r="AH356" i="18"/>
  <c r="Z357" i="18"/>
  <c r="AH357" i="18"/>
  <c r="R71" i="18"/>
  <c r="Y47" i="18"/>
  <c r="Y49" i="18"/>
  <c r="Y52" i="18"/>
  <c r="AA73" i="18"/>
  <c r="AI73" i="18"/>
  <c r="Q356" i="18"/>
  <c r="U357" i="18"/>
  <c r="BF99" i="18"/>
  <c r="BK99" i="18" s="1"/>
  <c r="H100" i="18"/>
  <c r="AC100" i="18"/>
  <c r="BH122" i="18"/>
  <c r="BM122" i="18" s="1"/>
  <c r="Y105" i="18"/>
  <c r="Y106" i="18"/>
  <c r="Y113" i="18"/>
  <c r="M123" i="18"/>
  <c r="Y134" i="18"/>
  <c r="Y139" i="18"/>
  <c r="Y143" i="18"/>
  <c r="Z158" i="18"/>
  <c r="AH158" i="18"/>
  <c r="AI158" i="18"/>
  <c r="Y172" i="18"/>
  <c r="Y177" i="18"/>
  <c r="L186" i="18"/>
  <c r="U194" i="18"/>
  <c r="BL194" i="18"/>
  <c r="Y201" i="18"/>
  <c r="Y206" i="18"/>
  <c r="Y215" i="18"/>
  <c r="AG233" i="18"/>
  <c r="Y241" i="18"/>
  <c r="Y242" i="18"/>
  <c r="G268" i="18"/>
  <c r="P268" i="18"/>
  <c r="AA268" i="18"/>
  <c r="AI268" i="18"/>
  <c r="Y288" i="18"/>
  <c r="Y289" i="18"/>
  <c r="BI308" i="18"/>
  <c r="BN308" i="18" s="1"/>
  <c r="Y305" i="18"/>
  <c r="I310" i="18"/>
  <c r="J310" i="18"/>
  <c r="Y318" i="18"/>
  <c r="O337" i="18"/>
  <c r="Z354" i="18"/>
  <c r="AH354" i="18"/>
  <c r="Y44" i="18"/>
  <c r="Y58" i="18"/>
  <c r="BG72" i="18"/>
  <c r="BL72" i="18" s="1"/>
  <c r="G73" i="18"/>
  <c r="I100" i="18"/>
  <c r="X123" i="18"/>
  <c r="AG123" i="18"/>
  <c r="BF157" i="18"/>
  <c r="BK157" i="18" s="1"/>
  <c r="Y169" i="18"/>
  <c r="AE194" i="18"/>
  <c r="Y223" i="18"/>
  <c r="Y225" i="18"/>
  <c r="Y227" i="18"/>
  <c r="Y239" i="18"/>
  <c r="Y248" i="18"/>
  <c r="Y255" i="18"/>
  <c r="AD268" i="18"/>
  <c r="Y280" i="18"/>
  <c r="Y281" i="18"/>
  <c r="Y286" i="18"/>
  <c r="U310" i="18"/>
  <c r="AE310" i="18"/>
  <c r="BB337" i="18"/>
  <c r="BB354" i="18" s="1"/>
  <c r="Z337" i="18"/>
  <c r="AH337" i="18"/>
  <c r="AC337" i="18"/>
  <c r="Y341" i="18"/>
  <c r="W353" i="18"/>
  <c r="G354" i="18"/>
  <c r="Y313" i="18"/>
  <c r="Y316" i="18"/>
  <c r="Y319" i="18"/>
  <c r="Y345" i="18"/>
  <c r="I73" i="18"/>
  <c r="T355" i="18"/>
  <c r="AD73" i="18"/>
  <c r="U356" i="18"/>
  <c r="BI97" i="18"/>
  <c r="BN97" i="18" s="1"/>
  <c r="H123" i="18"/>
  <c r="AA123" i="18"/>
  <c r="AI123" i="18"/>
  <c r="R156" i="18"/>
  <c r="BH155" i="18"/>
  <c r="BM155" i="18" s="1"/>
  <c r="Y151" i="18"/>
  <c r="AC158" i="18"/>
  <c r="BG192" i="18"/>
  <c r="BL192" i="18" s="1"/>
  <c r="O194" i="18"/>
  <c r="X194" i="18"/>
  <c r="W232" i="18"/>
  <c r="K266" i="18"/>
  <c r="BH267" i="18"/>
  <c r="BM267" i="18" s="1"/>
  <c r="J268" i="18"/>
  <c r="N303" i="18"/>
  <c r="Y303" i="18" s="1"/>
  <c r="AG310" i="18"/>
  <c r="BD337" i="18"/>
  <c r="BD358" i="18" s="1"/>
  <c r="AH310" i="18"/>
  <c r="N332" i="18"/>
  <c r="Y332" i="18" s="1"/>
  <c r="H337" i="18"/>
  <c r="U337" i="18"/>
  <c r="Q354" i="18"/>
  <c r="N15" i="18"/>
  <c r="BG38" i="18"/>
  <c r="BL38" i="18" s="1"/>
  <c r="BG37" i="18"/>
  <c r="BL37" i="18" s="1"/>
  <c r="L32" i="18"/>
  <c r="N35" i="18"/>
  <c r="AA355" i="18"/>
  <c r="AA38" i="18"/>
  <c r="AI355" i="18"/>
  <c r="AI38" i="18"/>
  <c r="BN35" i="18"/>
  <c r="AA356" i="18"/>
  <c r="AI356" i="18"/>
  <c r="BG36" i="18"/>
  <c r="K72" i="18"/>
  <c r="BF70" i="18"/>
  <c r="BK70" i="18" s="1"/>
  <c r="BF71" i="18"/>
  <c r="BK71" i="18" s="1"/>
  <c r="O73" i="18"/>
  <c r="R99" i="18"/>
  <c r="BC100" i="18"/>
  <c r="J194" i="18"/>
  <c r="G355" i="18"/>
  <c r="G38" i="18"/>
  <c r="AB355" i="18"/>
  <c r="AB38" i="18"/>
  <c r="K37" i="18"/>
  <c r="L31" i="18"/>
  <c r="H355" i="18"/>
  <c r="H38" i="18"/>
  <c r="S355" i="18"/>
  <c r="S38" i="18"/>
  <c r="AC355" i="18"/>
  <c r="AC38" i="18"/>
  <c r="S356" i="18"/>
  <c r="BI36" i="18"/>
  <c r="Y41" i="18"/>
  <c r="T100" i="18"/>
  <c r="N187" i="18"/>
  <c r="Y187" i="18" s="1"/>
  <c r="L187" i="18"/>
  <c r="K99" i="18"/>
  <c r="N88" i="18"/>
  <c r="L88" i="18"/>
  <c r="BH38" i="18"/>
  <c r="BM38" i="18" s="1"/>
  <c r="BH37" i="18"/>
  <c r="BM37" i="18" s="1"/>
  <c r="I355" i="18"/>
  <c r="I38" i="18"/>
  <c r="V355" i="18"/>
  <c r="V38" i="18"/>
  <c r="AD355" i="18"/>
  <c r="AD38" i="18"/>
  <c r="R72" i="18"/>
  <c r="BI71" i="18"/>
  <c r="BN71" i="18" s="1"/>
  <c r="N62" i="18"/>
  <c r="Y62" i="18" s="1"/>
  <c r="L62" i="18"/>
  <c r="BN73" i="18"/>
  <c r="Y103" i="18"/>
  <c r="N120" i="18"/>
  <c r="L30" i="18"/>
  <c r="L34" i="18"/>
  <c r="J355" i="18"/>
  <c r="AE355" i="18"/>
  <c r="J356" i="18"/>
  <c r="AE357" i="18"/>
  <c r="X38" i="18"/>
  <c r="W72" i="18"/>
  <c r="U73" i="18"/>
  <c r="BF72" i="18"/>
  <c r="Y76" i="18"/>
  <c r="Y97" i="18" s="1"/>
  <c r="Y77" i="18"/>
  <c r="N98" i="18"/>
  <c r="V100" i="18"/>
  <c r="AE100" i="18"/>
  <c r="L115" i="18"/>
  <c r="BF38" i="18"/>
  <c r="BK38" i="18" s="1"/>
  <c r="BF37" i="18"/>
  <c r="BK37" i="18" s="1"/>
  <c r="BF36" i="18"/>
  <c r="BK36" i="18" s="1"/>
  <c r="M355" i="18"/>
  <c r="M38" i="18"/>
  <c r="Z355" i="18"/>
  <c r="Z38" i="18"/>
  <c r="AH355" i="18"/>
  <c r="AH38" i="18"/>
  <c r="BM35" i="18"/>
  <c r="BH36" i="18"/>
  <c r="BM36" i="18" s="1"/>
  <c r="BK35" i="18"/>
  <c r="AE38" i="18"/>
  <c r="BI38" i="18"/>
  <c r="BN38" i="18" s="1"/>
  <c r="W71" i="18"/>
  <c r="BA100" i="18"/>
  <c r="R98" i="18"/>
  <c r="N96" i="18"/>
  <c r="Y96" i="18" s="1"/>
  <c r="L96" i="18"/>
  <c r="K98" i="18"/>
  <c r="N66" i="18"/>
  <c r="Y66" i="18" s="1"/>
  <c r="L66" i="18"/>
  <c r="L355" i="18"/>
  <c r="AG355" i="18"/>
  <c r="AG38" i="18"/>
  <c r="BL35" i="18"/>
  <c r="AF38" i="18"/>
  <c r="Y46" i="18"/>
  <c r="Y60" i="18"/>
  <c r="N92" i="18"/>
  <c r="Y92" i="18" s="1"/>
  <c r="L92" i="18"/>
  <c r="O100" i="18"/>
  <c r="N156" i="18"/>
  <c r="Y128" i="18"/>
  <c r="P355" i="18"/>
  <c r="BH72" i="18"/>
  <c r="BM72" i="18" s="1"/>
  <c r="BG98" i="18"/>
  <c r="BL98" i="18" s="1"/>
  <c r="BD100" i="18"/>
  <c r="BD123" i="18" s="1"/>
  <c r="R121" i="18"/>
  <c r="K122" i="18"/>
  <c r="S123" i="18"/>
  <c r="N155" i="18"/>
  <c r="Y126" i="18"/>
  <c r="W156" i="18"/>
  <c r="K192" i="18"/>
  <c r="N162" i="18"/>
  <c r="K232" i="18"/>
  <c r="N217" i="18"/>
  <c r="L217" i="18"/>
  <c r="N342" i="18"/>
  <c r="Y342" i="18" s="1"/>
  <c r="K352" i="18"/>
  <c r="L348" i="18"/>
  <c r="N348" i="18"/>
  <c r="Y348" i="18" s="1"/>
  <c r="Q355" i="18"/>
  <c r="T356" i="18"/>
  <c r="O357" i="18"/>
  <c r="BI72" i="18"/>
  <c r="K97" i="18"/>
  <c r="BH98" i="18"/>
  <c r="BM98" i="18" s="1"/>
  <c r="W121" i="18"/>
  <c r="L114" i="18"/>
  <c r="L118" i="18"/>
  <c r="T123" i="18"/>
  <c r="Y165" i="18"/>
  <c r="Y179" i="18"/>
  <c r="Y182" i="18"/>
  <c r="BH192" i="18"/>
  <c r="BM192" i="18" s="1"/>
  <c r="BH193" i="18"/>
  <c r="BM193" i="18" s="1"/>
  <c r="BH191" i="18"/>
  <c r="BM191" i="18" s="1"/>
  <c r="BM194" i="18"/>
  <c r="BI230" i="18"/>
  <c r="BN230" i="18" s="1"/>
  <c r="L61" i="18"/>
  <c r="L65" i="18"/>
  <c r="BG71" i="18"/>
  <c r="BF97" i="18"/>
  <c r="BK97" i="18" s="1"/>
  <c r="BF120" i="18"/>
  <c r="BK120" i="18" s="1"/>
  <c r="BF121" i="18"/>
  <c r="BK121" i="18" s="1"/>
  <c r="N114" i="18"/>
  <c r="AD158" i="18"/>
  <c r="W192" i="18"/>
  <c r="Y171" i="18"/>
  <c r="Y185" i="18"/>
  <c r="N188" i="18"/>
  <c r="Y188" i="18" s="1"/>
  <c r="Y220" i="18"/>
  <c r="L329" i="18"/>
  <c r="N329" i="18"/>
  <c r="Y329" i="18" s="1"/>
  <c r="G357" i="18"/>
  <c r="AB357" i="18"/>
  <c r="K70" i="18"/>
  <c r="T73" i="18"/>
  <c r="BG97" i="18"/>
  <c r="BL97" i="18" s="1"/>
  <c r="BG120" i="18"/>
  <c r="BL120" i="18" s="1"/>
  <c r="BG121" i="18"/>
  <c r="BL121" i="18" s="1"/>
  <c r="BG122" i="18"/>
  <c r="BL122" i="18" s="1"/>
  <c r="R122" i="18"/>
  <c r="V123" i="18"/>
  <c r="AD123" i="18"/>
  <c r="Y163" i="18"/>
  <c r="W193" i="18"/>
  <c r="N183" i="18"/>
  <c r="Y183" i="18" s="1"/>
  <c r="L183" i="18"/>
  <c r="K231" i="18"/>
  <c r="N218" i="18"/>
  <c r="Y218" i="18" s="1"/>
  <c r="N301" i="18"/>
  <c r="Y301" i="18" s="1"/>
  <c r="L301" i="18"/>
  <c r="W122" i="18"/>
  <c r="Y144" i="18"/>
  <c r="BG157" i="18"/>
  <c r="BL157" i="18" s="1"/>
  <c r="M158" i="18"/>
  <c r="V158" i="18"/>
  <c r="AF158" i="18"/>
  <c r="K156" i="18"/>
  <c r="Y186" i="18"/>
  <c r="S194" i="18"/>
  <c r="R231" i="18"/>
  <c r="V357" i="18"/>
  <c r="AD357" i="18"/>
  <c r="U355" i="18"/>
  <c r="BI121" i="18"/>
  <c r="BN121" i="18" s="1"/>
  <c r="BI122" i="18"/>
  <c r="BN122" i="18" s="1"/>
  <c r="BI120" i="18"/>
  <c r="BN120" i="18" s="1"/>
  <c r="BK122" i="18"/>
  <c r="Y136" i="18"/>
  <c r="X158" i="18"/>
  <c r="AC194" i="18"/>
  <c r="Y210" i="18"/>
  <c r="BG266" i="18"/>
  <c r="BL266" i="18" s="1"/>
  <c r="BG267" i="18"/>
  <c r="BL267" i="18" s="1"/>
  <c r="BG268" i="18"/>
  <c r="BL268" i="18" s="1"/>
  <c r="BG265" i="18"/>
  <c r="BL265" i="18" s="1"/>
  <c r="R309" i="18"/>
  <c r="BF156" i="18"/>
  <c r="BK156" i="18" s="1"/>
  <c r="BI157" i="18"/>
  <c r="BN157" i="18" s="1"/>
  <c r="BF193" i="18"/>
  <c r="BK193" i="18" s="1"/>
  <c r="U233" i="18"/>
  <c r="Y243" i="18"/>
  <c r="N262" i="18"/>
  <c r="Y262" i="18" s="1"/>
  <c r="L262" i="18"/>
  <c r="N266" i="18"/>
  <c r="K267" i="18"/>
  <c r="N308" i="18"/>
  <c r="BF335" i="18"/>
  <c r="BK335" i="18" s="1"/>
  <c r="BF336" i="18"/>
  <c r="BK336" i="18" s="1"/>
  <c r="BF334" i="18"/>
  <c r="BK334" i="18" s="1"/>
  <c r="N146" i="18"/>
  <c r="K155" i="18"/>
  <c r="BH156" i="18"/>
  <c r="BM156" i="18" s="1"/>
  <c r="N229" i="18"/>
  <c r="Y229" i="18" s="1"/>
  <c r="L229" i="18"/>
  <c r="M233" i="18"/>
  <c r="AE233" i="18"/>
  <c r="BI232" i="18"/>
  <c r="BN232" i="18" s="1"/>
  <c r="W267" i="18"/>
  <c r="W308" i="18"/>
  <c r="Y272" i="18"/>
  <c r="BH308" i="18"/>
  <c r="BM308" i="18" s="1"/>
  <c r="BH335" i="18"/>
  <c r="BM335" i="18" s="1"/>
  <c r="BH336" i="18"/>
  <c r="BM336" i="18" s="1"/>
  <c r="BH334" i="18"/>
  <c r="N351" i="18"/>
  <c r="Y340" i="18"/>
  <c r="L149" i="18"/>
  <c r="L153" i="18"/>
  <c r="BF155" i="18"/>
  <c r="BK155" i="18" s="1"/>
  <c r="BI156" i="18"/>
  <c r="BN156" i="18" s="1"/>
  <c r="N161" i="18"/>
  <c r="BF192" i="18"/>
  <c r="BK192" i="18" s="1"/>
  <c r="BI193" i="18"/>
  <c r="BN193" i="18" s="1"/>
  <c r="N198" i="18"/>
  <c r="BF232" i="18"/>
  <c r="BK232" i="18" s="1"/>
  <c r="BF230" i="18"/>
  <c r="BK230" i="18" s="1"/>
  <c r="BF233" i="18"/>
  <c r="BK233" i="18" s="1"/>
  <c r="L221" i="18"/>
  <c r="L225" i="18"/>
  <c r="N263" i="18"/>
  <c r="Y263" i="18" s="1"/>
  <c r="I268" i="18"/>
  <c r="S268" i="18"/>
  <c r="Y324" i="18"/>
  <c r="L331" i="18"/>
  <c r="N331" i="18"/>
  <c r="Y331" i="18" s="1"/>
  <c r="BG155" i="18"/>
  <c r="BL155" i="18" s="1"/>
  <c r="L182" i="18"/>
  <c r="R232" i="18"/>
  <c r="BG230" i="18"/>
  <c r="BL230" i="18" s="1"/>
  <c r="BG233" i="18"/>
  <c r="BL233" i="18" s="1"/>
  <c r="BG231" i="18"/>
  <c r="BL231" i="18" s="1"/>
  <c r="W266" i="18"/>
  <c r="K309" i="18"/>
  <c r="Y322" i="18"/>
  <c r="W231" i="18"/>
  <c r="BH230" i="18"/>
  <c r="BM230" i="18" s="1"/>
  <c r="BH233" i="18"/>
  <c r="BM233" i="18" s="1"/>
  <c r="BH231" i="18"/>
  <c r="BM231" i="18" s="1"/>
  <c r="BH232" i="18"/>
  <c r="BM232" i="18" s="1"/>
  <c r="K307" i="18"/>
  <c r="N271" i="18"/>
  <c r="BG307" i="18"/>
  <c r="L299" i="18"/>
  <c r="N299" i="18"/>
  <c r="Y299" i="18" s="1"/>
  <c r="N197" i="18"/>
  <c r="BI233" i="18"/>
  <c r="BN233" i="18" s="1"/>
  <c r="BI231" i="18"/>
  <c r="BN231" i="18" s="1"/>
  <c r="AA233" i="18"/>
  <c r="BF266" i="18"/>
  <c r="BK266" i="18" s="1"/>
  <c r="BI266" i="18"/>
  <c r="BN266" i="18" s="1"/>
  <c r="AF268" i="18"/>
  <c r="BF265" i="18"/>
  <c r="BK265" i="18" s="1"/>
  <c r="BG335" i="18"/>
  <c r="AA337" i="18"/>
  <c r="BG336" i="18"/>
  <c r="BL336" i="18" s="1"/>
  <c r="BH265" i="18"/>
  <c r="BM265" i="18" s="1"/>
  <c r="BF267" i="18"/>
  <c r="BK267" i="18" s="1"/>
  <c r="BI268" i="18"/>
  <c r="BN268" i="18" s="1"/>
  <c r="N292" i="18"/>
  <c r="BF309" i="18"/>
  <c r="K335" i="18"/>
  <c r="W335" i="18"/>
  <c r="R336" i="18"/>
  <c r="S337" i="18"/>
  <c r="AC354" i="18"/>
  <c r="L253" i="18"/>
  <c r="L257" i="18"/>
  <c r="BI265" i="18"/>
  <c r="BN265" i="18" s="1"/>
  <c r="BG308" i="18"/>
  <c r="BL308" i="18" s="1"/>
  <c r="BI307" i="18"/>
  <c r="BN307" i="18" s="1"/>
  <c r="W336" i="18"/>
  <c r="L261" i="18"/>
  <c r="K308" i="18"/>
  <c r="BH309" i="18"/>
  <c r="BM309" i="18" s="1"/>
  <c r="BH307" i="18"/>
  <c r="BM307" i="18" s="1"/>
  <c r="N328" i="18"/>
  <c r="Y328" i="18" s="1"/>
  <c r="L330" i="18"/>
  <c r="BG334" i="18"/>
  <c r="BL334" i="18" s="1"/>
  <c r="AE354" i="18"/>
  <c r="BI310" i="18"/>
  <c r="BN310" i="18" s="1"/>
  <c r="BF310" i="18"/>
  <c r="BK310" i="18" s="1"/>
  <c r="N335" i="18"/>
  <c r="K353" i="18"/>
  <c r="N347" i="18"/>
  <c r="Y347" i="18" s="1"/>
  <c r="L347" i="18"/>
  <c r="M354" i="18"/>
  <c r="N300" i="18"/>
  <c r="Y300" i="18" s="1"/>
  <c r="N302" i="18"/>
  <c r="Y302" i="18" s="1"/>
  <c r="O310" i="18"/>
  <c r="BG310" i="18"/>
  <c r="BL310" i="18" s="1"/>
  <c r="Y320" i="18"/>
  <c r="BI335" i="18"/>
  <c r="BN335" i="18" s="1"/>
  <c r="BI336" i="18"/>
  <c r="BN336" i="18" s="1"/>
  <c r="BN334" i="18"/>
  <c r="K336" i="18"/>
  <c r="R352" i="18"/>
  <c r="O354" i="18"/>
  <c r="BC337" i="18"/>
  <c r="BC353" i="18" s="1"/>
  <c r="K351" i="18"/>
  <c r="W352" i="18"/>
  <c r="R355" i="18" l="1"/>
  <c r="BD351" i="18"/>
  <c r="C20" i="15"/>
  <c r="C17" i="15"/>
  <c r="C19" i="15"/>
  <c r="D17" i="15"/>
  <c r="D19" i="15"/>
  <c r="D21" i="15"/>
  <c r="C21" i="15"/>
  <c r="D22" i="15"/>
  <c r="N37" i="18"/>
  <c r="W100" i="18"/>
  <c r="K233" i="18"/>
  <c r="S358" i="18"/>
  <c r="G358" i="18"/>
  <c r="BD352" i="18"/>
  <c r="W233" i="18"/>
  <c r="R268" i="18"/>
  <c r="W158" i="18"/>
  <c r="N121" i="18"/>
  <c r="BA351" i="18"/>
  <c r="R158" i="18"/>
  <c r="AE358" i="18"/>
  <c r="K123" i="18"/>
  <c r="Y155" i="18"/>
  <c r="BA353" i="18"/>
  <c r="O358" i="18"/>
  <c r="R100" i="18"/>
  <c r="BD354" i="18"/>
  <c r="N71" i="18"/>
  <c r="BD353" i="18"/>
  <c r="Y35" i="18"/>
  <c r="R337" i="18"/>
  <c r="BG100" i="18"/>
  <c r="BL100" i="18" s="1"/>
  <c r="AF358" i="18"/>
  <c r="BA358" i="18"/>
  <c r="Z358" i="18"/>
  <c r="R194" i="18"/>
  <c r="W355" i="18"/>
  <c r="T358" i="18"/>
  <c r="R354" i="18"/>
  <c r="BA352" i="18"/>
  <c r="W194" i="18"/>
  <c r="R38" i="18"/>
  <c r="I358" i="18"/>
  <c r="R233" i="18"/>
  <c r="W38" i="18"/>
  <c r="R123" i="18"/>
  <c r="Y71" i="18"/>
  <c r="M358" i="18"/>
  <c r="Y37" i="18"/>
  <c r="U358" i="18"/>
  <c r="AI358" i="18"/>
  <c r="W354" i="18"/>
  <c r="H358" i="18"/>
  <c r="R310" i="18"/>
  <c r="L267" i="18"/>
  <c r="L268" i="18" s="1"/>
  <c r="P358" i="18"/>
  <c r="AD358" i="18"/>
  <c r="Y266" i="18"/>
  <c r="AX266" i="18" s="1"/>
  <c r="BC351" i="18"/>
  <c r="N352" i="18"/>
  <c r="BG337" i="18"/>
  <c r="BG354" i="18" s="1"/>
  <c r="BL354" i="18" s="1"/>
  <c r="W268" i="18"/>
  <c r="L72" i="18"/>
  <c r="L73" i="18" s="1"/>
  <c r="L353" i="18"/>
  <c r="L354" i="18" s="1"/>
  <c r="K100" i="18"/>
  <c r="W356" i="18"/>
  <c r="Y335" i="18"/>
  <c r="L157" i="18"/>
  <c r="L158" i="18" s="1"/>
  <c r="K355" i="18"/>
  <c r="BB352" i="18"/>
  <c r="BB358" i="18"/>
  <c r="BI337" i="18"/>
  <c r="BN337" i="18" s="1"/>
  <c r="L309" i="18"/>
  <c r="L310" i="18" s="1"/>
  <c r="L336" i="18"/>
  <c r="L337" i="18" s="1"/>
  <c r="K268" i="18"/>
  <c r="K356" i="18"/>
  <c r="Y352" i="18"/>
  <c r="AX352" i="18" s="1"/>
  <c r="K194" i="18"/>
  <c r="Y156" i="18"/>
  <c r="AG358" i="18"/>
  <c r="V358" i="18"/>
  <c r="W357" i="18"/>
  <c r="BB353" i="18"/>
  <c r="L37" i="18"/>
  <c r="L38" i="18" s="1"/>
  <c r="X358" i="18"/>
  <c r="BC354" i="18"/>
  <c r="AH358" i="18"/>
  <c r="BH100" i="18"/>
  <c r="BH123" i="18" s="1"/>
  <c r="BB351" i="18"/>
  <c r="Y308" i="18"/>
  <c r="BC358" i="18"/>
  <c r="Y353" i="18"/>
  <c r="N353" i="18"/>
  <c r="W310" i="18"/>
  <c r="Y193" i="18"/>
  <c r="AX193" i="18" s="1"/>
  <c r="W123" i="18"/>
  <c r="Q358" i="18"/>
  <c r="N72" i="18"/>
  <c r="AC358" i="18"/>
  <c r="BF337" i="18"/>
  <c r="BK337" i="18" s="1"/>
  <c r="L193" i="18"/>
  <c r="L194" i="18" s="1"/>
  <c r="R357" i="18"/>
  <c r="BL71" i="18"/>
  <c r="BI100" i="18"/>
  <c r="BI123" i="18" s="1"/>
  <c r="BN123" i="18" s="1"/>
  <c r="BC352" i="18"/>
  <c r="BK309" i="18"/>
  <c r="N230" i="18"/>
  <c r="Y197" i="18"/>
  <c r="N193" i="18"/>
  <c r="BN72" i="18"/>
  <c r="L99" i="18"/>
  <c r="L100" i="18" s="1"/>
  <c r="Y70" i="18"/>
  <c r="R73" i="18"/>
  <c r="Y88" i="18"/>
  <c r="N99" i="18"/>
  <c r="N100" i="18" s="1"/>
  <c r="K357" i="18"/>
  <c r="BL335" i="18"/>
  <c r="N309" i="18"/>
  <c r="Y292" i="18"/>
  <c r="K310" i="18"/>
  <c r="L122" i="18"/>
  <c r="L123" i="18" s="1"/>
  <c r="K38" i="18"/>
  <c r="N307" i="18"/>
  <c r="Y271" i="18"/>
  <c r="BL307" i="18"/>
  <c r="N231" i="18"/>
  <c r="Y198" i="18"/>
  <c r="Y351" i="18"/>
  <c r="N267" i="18"/>
  <c r="N268" i="18" s="1"/>
  <c r="Y114" i="18"/>
  <c r="N122" i="18"/>
  <c r="BC123" i="18"/>
  <c r="BL36" i="18"/>
  <c r="Y98" i="18"/>
  <c r="J358" i="18"/>
  <c r="Y120" i="18"/>
  <c r="BN36" i="18"/>
  <c r="AB358" i="18"/>
  <c r="BK72" i="18"/>
  <c r="AA358" i="18"/>
  <c r="W73" i="18"/>
  <c r="Y146" i="18"/>
  <c r="N157" i="18"/>
  <c r="N158" i="18" s="1"/>
  <c r="K354" i="18"/>
  <c r="BH337" i="18"/>
  <c r="BH358" i="18" s="1"/>
  <c r="N192" i="18"/>
  <c r="Y162" i="18"/>
  <c r="AX97" i="18"/>
  <c r="BA123" i="18"/>
  <c r="Y15" i="18"/>
  <c r="N36" i="18"/>
  <c r="R356" i="18"/>
  <c r="W337" i="18"/>
  <c r="Y336" i="18"/>
  <c r="L232" i="18"/>
  <c r="L233" i="18" s="1"/>
  <c r="Y267" i="18"/>
  <c r="K337" i="18"/>
  <c r="Y161" i="18"/>
  <c r="N191" i="18"/>
  <c r="BM334" i="18"/>
  <c r="N336" i="18"/>
  <c r="N337" i="18" s="1"/>
  <c r="K158" i="18"/>
  <c r="K73" i="18"/>
  <c r="N232" i="18"/>
  <c r="Y217" i="18"/>
  <c r="Y121" i="18"/>
  <c r="Y72" i="18"/>
  <c r="BF100" i="18"/>
  <c r="BK100" i="18" s="1"/>
  <c r="D31" i="15" l="1"/>
  <c r="C31" i="15"/>
  <c r="N38" i="18"/>
  <c r="N73" i="18"/>
  <c r="BD355" i="18"/>
  <c r="BD356" i="18" s="1"/>
  <c r="R358" i="18"/>
  <c r="N354" i="18"/>
  <c r="BL337" i="18"/>
  <c r="AX37" i="18"/>
  <c r="AX357" i="18" s="1"/>
  <c r="BG123" i="18"/>
  <c r="BL123" i="18" s="1"/>
  <c r="BF353" i="18"/>
  <c r="BK353" i="18" s="1"/>
  <c r="BF354" i="18"/>
  <c r="BK354" i="18" s="1"/>
  <c r="AX308" i="18"/>
  <c r="K358" i="18"/>
  <c r="N355" i="18"/>
  <c r="BG351" i="18"/>
  <c r="BL351" i="18" s="1"/>
  <c r="W358" i="18"/>
  <c r="BG353" i="18"/>
  <c r="BL353" i="18" s="1"/>
  <c r="BG358" i="18"/>
  <c r="BL358" i="18" s="1"/>
  <c r="BG352" i="18"/>
  <c r="BL352" i="18" s="1"/>
  <c r="BF358" i="18"/>
  <c r="BK358" i="18" s="1"/>
  <c r="AX353" i="18"/>
  <c r="BC355" i="18"/>
  <c r="BC356" i="18" s="1"/>
  <c r="BI354" i="18"/>
  <c r="BN354" i="18" s="1"/>
  <c r="BF352" i="18"/>
  <c r="BK352" i="18" s="1"/>
  <c r="BF351" i="18"/>
  <c r="BK351" i="18" s="1"/>
  <c r="BF123" i="18"/>
  <c r="BM358" i="18"/>
  <c r="BI351" i="18"/>
  <c r="BN351" i="18" s="1"/>
  <c r="BI353" i="18"/>
  <c r="BN353" i="18" s="1"/>
  <c r="BI358" i="18"/>
  <c r="BN358" i="18" s="1"/>
  <c r="BI352" i="18"/>
  <c r="BN352" i="18" s="1"/>
  <c r="BM100" i="18"/>
  <c r="Y337" i="18"/>
  <c r="AX335" i="18"/>
  <c r="N357" i="18"/>
  <c r="BB355" i="18"/>
  <c r="BB356" i="18" s="1"/>
  <c r="BB357" i="18" s="1"/>
  <c r="BN100" i="18"/>
  <c r="BH351" i="18"/>
  <c r="BM351" i="18" s="1"/>
  <c r="Y354" i="18"/>
  <c r="AX351" i="18"/>
  <c r="Y157" i="18"/>
  <c r="Y122" i="18"/>
  <c r="Y231" i="18"/>
  <c r="BH353" i="18"/>
  <c r="BM353" i="18" s="1"/>
  <c r="N123" i="18"/>
  <c r="Y309" i="18"/>
  <c r="Y36" i="18"/>
  <c r="AX267" i="18"/>
  <c r="Y268" i="18"/>
  <c r="N310" i="18"/>
  <c r="N233" i="18"/>
  <c r="Y192" i="18"/>
  <c r="BA355" i="18"/>
  <c r="BH352" i="18"/>
  <c r="BM352" i="18" s="1"/>
  <c r="Y73" i="18"/>
  <c r="Y232" i="18"/>
  <c r="AX336" i="18"/>
  <c r="Y99" i="18"/>
  <c r="L357" i="18"/>
  <c r="L358" i="18" s="1"/>
  <c r="Y307" i="18"/>
  <c r="Y230" i="18"/>
  <c r="N194" i="18"/>
  <c r="BH354" i="18"/>
  <c r="BM354" i="18" s="1"/>
  <c r="Y191" i="18"/>
  <c r="N356" i="18"/>
  <c r="BM123" i="18"/>
  <c r="BM337" i="18"/>
  <c r="BD357" i="18" l="1"/>
  <c r="BI355" i="18"/>
  <c r="BN355" i="18" s="1"/>
  <c r="BF355" i="18"/>
  <c r="BK355" i="18" s="1"/>
  <c r="BG355" i="18"/>
  <c r="BL355" i="18" s="1"/>
  <c r="Y355" i="18"/>
  <c r="BK123" i="18"/>
  <c r="BC357" i="18"/>
  <c r="AX337" i="18"/>
  <c r="N358" i="18"/>
  <c r="BA356" i="18"/>
  <c r="BA357" i="18" s="1"/>
  <c r="AX268" i="18"/>
  <c r="AX230" i="18"/>
  <c r="Y233" i="18"/>
  <c r="Y100" i="18"/>
  <c r="Y357" i="18"/>
  <c r="Y194" i="18"/>
  <c r="AX191" i="18"/>
  <c r="Y310" i="18"/>
  <c r="AX307" i="18"/>
  <c r="AX309" i="18"/>
  <c r="AX157" i="18"/>
  <c r="Y158" i="18"/>
  <c r="AX192" i="18"/>
  <c r="BH355" i="18"/>
  <c r="AX232" i="18"/>
  <c r="Y123" i="18"/>
  <c r="AX354" i="18"/>
  <c r="Y356" i="18"/>
  <c r="AX36" i="18"/>
  <c r="AX356" i="18" s="1"/>
  <c r="Y38" i="18"/>
  <c r="AX231" i="18"/>
  <c r="BG356" i="18" l="1"/>
  <c r="BL356" i="18" s="1"/>
  <c r="BI356" i="18"/>
  <c r="BN356" i="18" s="1"/>
  <c r="BF356" i="18"/>
  <c r="BF357" i="18" s="1"/>
  <c r="BK357" i="18" s="1"/>
  <c r="AX310" i="18"/>
  <c r="AX233" i="18"/>
  <c r="BM355" i="18"/>
  <c r="BH356" i="18"/>
  <c r="BM356" i="18" s="1"/>
  <c r="AX194" i="18"/>
  <c r="Y358" i="18"/>
  <c r="BI357" i="18" l="1"/>
  <c r="BN357" i="18" s="1"/>
  <c r="BG357" i="18"/>
  <c r="BL357" i="18" s="1"/>
  <c r="BK356" i="18"/>
  <c r="BH357" i="18"/>
  <c r="BM357" i="18" s="1"/>
  <c r="AX358" i="18"/>
  <c r="AX72" i="18" l="1"/>
  <c r="AX98" i="18" l="1"/>
  <c r="AX158" i="18" l="1"/>
  <c r="AX120" i="18"/>
  <c r="AX121" i="18"/>
  <c r="AX70" i="18"/>
  <c r="AX99" i="18"/>
  <c r="AX123" i="18"/>
  <c r="AX122" i="18"/>
  <c r="AX38" i="18"/>
  <c r="AX100" i="18"/>
  <c r="AX155" i="18"/>
  <c r="AX35" i="18" l="1"/>
  <c r="AX73" i="18"/>
  <c r="AX156" i="18"/>
  <c r="AX71" i="18"/>
  <c r="AX355" i="18" l="1"/>
  <c r="F21" i="11" l="1"/>
  <c r="F34" i="11" l="1"/>
  <c r="F19" i="11"/>
  <c r="F14" i="11"/>
  <c r="E38" i="11"/>
  <c r="F31" i="11" l="1"/>
  <c r="F24" i="11"/>
  <c r="F15" i="11"/>
  <c r="D38" i="11" l="1"/>
  <c r="F38" i="11" s="1"/>
  <c r="E43" i="4" l="1"/>
  <c r="D19" i="3"/>
  <c r="C19" i="3"/>
  <c r="E12" i="3"/>
  <c r="D20" i="2"/>
  <c r="C20" i="2"/>
  <c r="E12" i="2"/>
  <c r="C37" i="1"/>
  <c r="E15" i="1"/>
  <c r="D37" i="1"/>
  <c r="E36" i="1"/>
  <c r="E20" i="1"/>
  <c r="E19" i="1"/>
  <c r="E18" i="1"/>
  <c r="E17" i="1"/>
  <c r="E16" i="1"/>
  <c r="E14" i="1"/>
  <c r="E13" i="1"/>
  <c r="E19" i="3" l="1"/>
  <c r="E20" i="2"/>
  <c r="E37" i="1"/>
</calcChain>
</file>

<file path=xl/sharedStrings.xml><?xml version="1.0" encoding="utf-8"?>
<sst xmlns="http://schemas.openxmlformats.org/spreadsheetml/2006/main" count="2264" uniqueCount="718">
  <si>
    <t>NO</t>
  </si>
  <si>
    <t>Jumlah</t>
  </si>
  <si>
    <t>Lebih/ (Kurang)</t>
  </si>
  <si>
    <t>Anggaran</t>
  </si>
  <si>
    <t>Realisasi</t>
  </si>
  <si>
    <t>URAIAN</t>
  </si>
  <si>
    <t>Masa Manfaat Barang Milik Daerah</t>
  </si>
  <si>
    <t>Kodifikasi</t>
  </si>
  <si>
    <t>Uraian</t>
  </si>
  <si>
    <t>Masa Manfaat</t>
  </si>
  <si>
    <t>(Tahun)</t>
  </si>
  <si>
    <t>ASET TETAP</t>
  </si>
  <si>
    <t>Peralatan dan Mesin</t>
  </si>
  <si>
    <t>Alat-Alat Besar Darat</t>
  </si>
  <si>
    <t>Alat-Alat Besar Apung</t>
  </si>
  <si>
    <t>Alat-alat Bantu</t>
  </si>
  <si>
    <t>Alat Angkutan Darat Bermotor</t>
  </si>
  <si>
    <t>Alat Angkutan Darat Tak Bermotor</t>
  </si>
  <si>
    <t>Alat Angkut Apung Bermotor</t>
  </si>
  <si>
    <t>Alat Angkut Apung Tak Bermotor</t>
  </si>
  <si>
    <t>Alat Angkut Bermotor Udara</t>
  </si>
  <si>
    <t>Alat Bengkel Bermesin</t>
  </si>
  <si>
    <t>Alat Bengkel Tak Bermesin</t>
  </si>
  <si>
    <t>Alat Ukur</t>
  </si>
  <si>
    <t>Alat Pengolahan Pertanian</t>
  </si>
  <si>
    <t>Alat Pemeliharaan Tanaman/Alat Penyimpan Pertanian</t>
  </si>
  <si>
    <t>Alat Kantor</t>
  </si>
  <si>
    <t>Alat Rumah Tangga</t>
  </si>
  <si>
    <t>Peralatan Komputer</t>
  </si>
  <si>
    <t>Meja Dan Kursi Kerja/Rapat Pejabat</t>
  </si>
  <si>
    <t xml:space="preserve"> 5 </t>
  </si>
  <si>
    <t>Alat Studio</t>
  </si>
  <si>
    <t>Alat Komunikasi</t>
  </si>
  <si>
    <t>Peralatan Pemancar</t>
  </si>
  <si>
    <t>Alat Kedokteran</t>
  </si>
  <si>
    <t>Alat Kesehatan</t>
  </si>
  <si>
    <t>Unit-Unit Laboratorium</t>
  </si>
  <si>
    <t>Alat Peraga/Praktek Sekolah</t>
  </si>
  <si>
    <t>Unit Alat Laboratorium Kimia Nuklir</t>
  </si>
  <si>
    <t>Alat Laboratorium Fisika Nuklir / Elektronika</t>
  </si>
  <si>
    <t>Alat Proteksi Radiasi / Proteksi Lingkungan</t>
  </si>
  <si>
    <t>Radiation Aplication and Non Destructive Testing Laboratory (BATAM)</t>
  </si>
  <si>
    <t>Alat Laboratorium Lingkungan Hidup</t>
  </si>
  <si>
    <t>Peralatan Laboratorium Hidrodinamika</t>
  </si>
  <si>
    <t>Senjata Api</t>
  </si>
  <si>
    <t>Persenjataan Non Senjata Api</t>
  </si>
  <si>
    <t>Alat Keamanan dan Perlindungan</t>
  </si>
  <si>
    <t>Gedung dan Bangunan</t>
  </si>
  <si>
    <t>Bangunan Gedung Tempat Kerja</t>
  </si>
  <si>
    <t>Bangunan Gedung Tempat Tinggal</t>
  </si>
  <si>
    <t>Bangunan Menara</t>
  </si>
  <si>
    <t>Bangunan Bersejarah</t>
  </si>
  <si>
    <t>Tugu Peringatan</t>
  </si>
  <si>
    <t>Candi</t>
  </si>
  <si>
    <t>Monumen/Bangunan Bersejarah</t>
  </si>
  <si>
    <t>Tugu Peringatan Lain</t>
  </si>
  <si>
    <t>Tugu Titik Kontrol/Pasti</t>
  </si>
  <si>
    <t xml:space="preserve">Rambu-Rambu </t>
  </si>
  <si>
    <t>Rambu-Rambu (Khusus Rambu Tidak Bersuar)</t>
  </si>
  <si>
    <t>Jalan, Irigasi, dan Jaringan</t>
  </si>
  <si>
    <t>Jalan</t>
  </si>
  <si>
    <t>Jembatan</t>
  </si>
  <si>
    <t>Bangunan Air Irigasi</t>
  </si>
  <si>
    <t>Bangunan Air Pasang Surut</t>
  </si>
  <si>
    <t>Bangunan Air Rawa</t>
  </si>
  <si>
    <t>Bangunan Pengaman Sungai dan Penanggulangan Bencana Alam</t>
  </si>
  <si>
    <t>Bangunan Pengembangan Sumber Air dan Air Tanah</t>
  </si>
  <si>
    <t>Bangunan Air Bersih/Baku</t>
  </si>
  <si>
    <t>Bangunan Air Kotor</t>
  </si>
  <si>
    <t>Bangunan Air</t>
  </si>
  <si>
    <t>Instalasi Air Minum/Air Bersih</t>
  </si>
  <si>
    <t>Instalasi Air Kotor</t>
  </si>
  <si>
    <t>Instalasi Pengolahan Sampah</t>
  </si>
  <si>
    <t>Instalasi Pengolahan Bahan Bangunan</t>
  </si>
  <si>
    <t>Instalasi Pembangkit Listrik</t>
  </si>
  <si>
    <t>Instalasi Gardu Listrik</t>
  </si>
  <si>
    <t>Instalasi Pertahanan</t>
  </si>
  <si>
    <t>Instalasi Gas</t>
  </si>
  <si>
    <t>Instalasi Pengaman</t>
  </si>
  <si>
    <t>Jaringan Air Minum</t>
  </si>
  <si>
    <t>Jaringan Listrik</t>
  </si>
  <si>
    <t>Jaringan Telepon</t>
  </si>
  <si>
    <t>Jaringan Gas</t>
  </si>
  <si>
    <t>PEMERINTAH PROVINSI JAMBI</t>
  </si>
  <si>
    <t>Lampiran 5</t>
  </si>
  <si>
    <t>No</t>
  </si>
  <si>
    <t>JUMLAH</t>
  </si>
  <si>
    <t>Saldo akhir</t>
  </si>
  <si>
    <t>-</t>
  </si>
  <si>
    <t>Lampiran 1</t>
  </si>
  <si>
    <t>Lampiran 3</t>
  </si>
  <si>
    <t>Lampiran 8</t>
  </si>
  <si>
    <t>Lampiran 6</t>
  </si>
  <si>
    <t>Lampiran 9</t>
  </si>
  <si>
    <t>selisih</t>
  </si>
  <si>
    <t>DINAS PENDIDIKAN PROVINSI JAMBI</t>
  </si>
  <si>
    <t>NAMA SEKOLAH</t>
  </si>
  <si>
    <t>NPSN</t>
  </si>
  <si>
    <t>JENJANG</t>
  </si>
  <si>
    <t>STATUS</t>
  </si>
  <si>
    <t>PAGU ANGGARAN 2021</t>
  </si>
  <si>
    <t>KETERANGAN PENYALURAN</t>
  </si>
  <si>
    <t>TOTAL SALDO</t>
  </si>
  <si>
    <t>RINCIAN SALDO KAS 30 JUNI 2021 (KOTOR)</t>
  </si>
  <si>
    <t>KETERANGAN UANG SALDO KAS 30 JUNI 2021</t>
  </si>
  <si>
    <t>BELANJA OPERASI (PAKAI HABIS, BARANG DAN JASA)</t>
  </si>
  <si>
    <t>BELANJA MODAL</t>
  </si>
  <si>
    <t>TOTAL ANGGARAN</t>
  </si>
  <si>
    <t>TOTAL REALISASI ANGGARAN</t>
  </si>
  <si>
    <t>SALDO AWAL</t>
  </si>
  <si>
    <t>SALDO SEHARUSNYA</t>
  </si>
  <si>
    <t>REKENING KORAN 30 JUNI 2021</t>
  </si>
  <si>
    <t>DI BANK LAINNYA</t>
  </si>
  <si>
    <t>KAS TUNAI</t>
  </si>
  <si>
    <t>HUTANG PAJAK (BELUM DISETOR)</t>
  </si>
  <si>
    <t>HUTANG JASA GIRO (BELUM DISETOR)</t>
  </si>
  <si>
    <t>TOTAL SALDO KOTOR</t>
  </si>
  <si>
    <t>PENJELASAN</t>
  </si>
  <si>
    <t>NILAI</t>
  </si>
  <si>
    <t>PEGAWAI</t>
  </si>
  <si>
    <t>BARANG JASA</t>
  </si>
  <si>
    <t>I.</t>
  </si>
  <si>
    <t>KOTA JAMBI</t>
  </si>
  <si>
    <t>SMAN 1 KOTA JAMBI</t>
  </si>
  <si>
    <t>SMA</t>
  </si>
  <si>
    <t>N</t>
  </si>
  <si>
    <t xml:space="preserve"> SESUAI PAGU </t>
  </si>
  <si>
    <t>BUKAN UANG BOS</t>
  </si>
  <si>
    <t>SESUAI</t>
  </si>
  <si>
    <t>SMAN 2 KOTA JAMBI</t>
  </si>
  <si>
    <t>SUDAH DITARIK</t>
  </si>
  <si>
    <t>SMAN 3 KOTA JAMBI</t>
  </si>
  <si>
    <t>CEK ULANG</t>
  </si>
  <si>
    <t>SMAN 4 KOTA JAMBI</t>
  </si>
  <si>
    <t>SMAN 5 KOTA JAMBI</t>
  </si>
  <si>
    <t>SMAN 6 KOTA JAMBI</t>
  </si>
  <si>
    <t>SMAN 7 KOTA JAMBI</t>
  </si>
  <si>
    <t>SMAN 8 KOTA JAMBI</t>
  </si>
  <si>
    <t>SMAN 9 KOTA JAMBI</t>
  </si>
  <si>
    <t xml:space="preserve"> KURANG SALUR </t>
  </si>
  <si>
    <t>SMAN 10 KOTA JAMBI</t>
  </si>
  <si>
    <t>SMAN 11 KOTA JAMBI</t>
  </si>
  <si>
    <t>SMAN 12 KOTA JAMBI</t>
  </si>
  <si>
    <t>SMAN 13 KOTA JAMBI</t>
  </si>
  <si>
    <t>JUMLAH KOTA JAMBI (NEGERI) &gt;&gt;&gt;&gt;&gt;&gt;&gt;&gt;&gt;&gt;&gt;&gt;&gt;</t>
  </si>
  <si>
    <t>II.</t>
  </si>
  <si>
    <t>KAB. MUARO JAMBI</t>
  </si>
  <si>
    <t>SMAN 1 MUARO JAMBI</t>
  </si>
  <si>
    <t>SMAN 2 MUARO JAMBI</t>
  </si>
  <si>
    <t>SMAN 3 MUARO JAMBI</t>
  </si>
  <si>
    <t>SMAN 4 MUARO JAMBI</t>
  </si>
  <si>
    <t>SMAN 5 MUARO JAMBI</t>
  </si>
  <si>
    <t>SMAN 6 MUARO JAMBI</t>
  </si>
  <si>
    <t>SMAN 7 MUARO JAMBI</t>
  </si>
  <si>
    <t>SMAN 8 MUARO JAMBI</t>
  </si>
  <si>
    <t>SMAN 9 MUARO JAMBI</t>
  </si>
  <si>
    <t>SMAN 10 MUARO JAMBI</t>
  </si>
  <si>
    <t>05/07/2021</t>
  </si>
  <si>
    <t>SMAN 11 MUARO JAMBI</t>
  </si>
  <si>
    <t>06/07/2021</t>
  </si>
  <si>
    <t>SMAN 12 MUARO JAMBI</t>
  </si>
  <si>
    <t>SMAN 13 MUARO JAMBI</t>
  </si>
  <si>
    <t>SMAN 14 MUARO JAMBI</t>
  </si>
  <si>
    <t>SMAN 15 MUARO JAMBI</t>
  </si>
  <si>
    <t>SMAN TITIAN TERAS</t>
  </si>
  <si>
    <t>JUMLAH KAB. MUARO JAMBI (NEGERI) &gt;&gt;&gt;&gt;&gt;&gt;&gt;&gt;&gt;&gt;&gt;&gt;&gt;</t>
  </si>
  <si>
    <t>III.</t>
  </si>
  <si>
    <t>KAB. BATANG HARI</t>
  </si>
  <si>
    <t>SMAN 1 BATANG HARI</t>
  </si>
  <si>
    <t>SMAN 2 BATANG HARI</t>
  </si>
  <si>
    <t>SMAN 3 BATANG HARI</t>
  </si>
  <si>
    <t>SMAN 4 BATANG HARI</t>
  </si>
  <si>
    <t>6/24/2021</t>
  </si>
  <si>
    <t>SMAN 5 BATANG HARI</t>
  </si>
  <si>
    <t>SMAN 6 BATANG HARI</t>
  </si>
  <si>
    <t>SMAN 7 BATANG HARI</t>
  </si>
  <si>
    <t>SMAN 8 BATANG HARI</t>
  </si>
  <si>
    <t>SMAN 9 BATANG HARI</t>
  </si>
  <si>
    <t>SMAN 10 BATANG HARI</t>
  </si>
  <si>
    <t>SMAN 11 BATANG HARI</t>
  </si>
  <si>
    <t>JUMLAH KAB. BATANG HARI (NEGERI) &gt;&gt;&gt;&gt;&gt;&gt;&gt;&gt;&gt;&gt;&gt;&gt;&gt;</t>
  </si>
  <si>
    <t>IV.</t>
  </si>
  <si>
    <t>KAB. TANJAB TIMUR</t>
  </si>
  <si>
    <t>SMAN 1 TANJUNG JABUNG TIMUR</t>
  </si>
  <si>
    <t>SMAN 2 TANJUNG JABUNG TIMUR</t>
  </si>
  <si>
    <t>SMAN 3 TANJUNG JABUNG TIMUR</t>
  </si>
  <si>
    <t>SMAN 4 TANJUNG JABUNG TIMUR</t>
  </si>
  <si>
    <t>SMAN 5 TANJUNG JABUNG TIMUR</t>
  </si>
  <si>
    <t>SMAN 6 TANJUNG JABUNG TIMUR</t>
  </si>
  <si>
    <t>SMAN 7 TANJUNG JABUNG TIMUR</t>
  </si>
  <si>
    <t>SMAN 8 TANJUNG JABUNG TIMUR</t>
  </si>
  <si>
    <t>SMAN 9 TANJUNG JABUNG TIMUR</t>
  </si>
  <si>
    <t>SMAN 10 TANJUNG JABUNG TIMUR</t>
  </si>
  <si>
    <t>JUMLAH KAB. TANJAB TIMUR (NEGERI) &gt;&gt;&gt;&gt;&gt;&gt;&gt;&gt;&gt;&gt;&gt;&gt;&gt;</t>
  </si>
  <si>
    <t>V.</t>
  </si>
  <si>
    <t>KAB. TANJAB BARAT</t>
  </si>
  <si>
    <t>SMAN 1 TANJUNG JABUNG BARAT</t>
  </si>
  <si>
    <t>SMAN 2 TANJUNG JABUNG BARAT</t>
  </si>
  <si>
    <t>SMAN 3 TANJUNG JABUNG BARAT</t>
  </si>
  <si>
    <t>SMAN 4 TANJUNG JABUNG BARAT</t>
  </si>
  <si>
    <t>SMAN 5 TANJUNG JABUNG BARAT</t>
  </si>
  <si>
    <t>SMAN 6 TANJUNG JABUNG BARAT</t>
  </si>
  <si>
    <t>SMAN 7 TANJUNG JABUNG BARAT</t>
  </si>
  <si>
    <t>SMAN 8 TANJUNG JABUNG BARAT</t>
  </si>
  <si>
    <t>02/08/2021</t>
  </si>
  <si>
    <t>SMAN 9 TANJUNG JABUNG BARAT</t>
  </si>
  <si>
    <t>SMAN 10 TANJUNG JABUNG BARAT</t>
  </si>
  <si>
    <t>SMAN 11 TANJUNG JABUNG BARAT</t>
  </si>
  <si>
    <t>SMAN 12 TANJUNG JABUNG BARAT</t>
  </si>
  <si>
    <t>SMAN 13 TANJUNG JABUNG BARAT</t>
  </si>
  <si>
    <t>SMAN 14 TANJUNG JABUNG BARAT</t>
  </si>
  <si>
    <t>SMAN 15 TANJUNG JABUNG BARAT</t>
  </si>
  <si>
    <t>SMAN 16 TANJUNG JABUNG BARAT</t>
  </si>
  <si>
    <t>SMAN 17 TANJUNG JABUNG BARAT</t>
  </si>
  <si>
    <t>SMAN 18 TANJUNG JABUNG BARAT</t>
  </si>
  <si>
    <t>JUMLAH KAB. TANJAB BARAT (NEGERI) &gt;&gt;&gt;&gt;&gt;&gt;&gt;&gt;&gt;&gt;&gt;&gt;&gt;</t>
  </si>
  <si>
    <t>VI.</t>
  </si>
  <si>
    <t>KAB. TEBO</t>
  </si>
  <si>
    <t>SMAN 1 TEBO</t>
  </si>
  <si>
    <t>SMAN 2 TEBO</t>
  </si>
  <si>
    <t>SMAN 3 TEBO</t>
  </si>
  <si>
    <t>SMAN 4 TEBO</t>
  </si>
  <si>
    <t>SMAN 5 TEBO</t>
  </si>
  <si>
    <t>SMAN 6 TEBO</t>
  </si>
  <si>
    <t>SMAN 7 TEBO</t>
  </si>
  <si>
    <t>SMAN 8 TEBO</t>
  </si>
  <si>
    <t>SMAN 9 TEBO</t>
  </si>
  <si>
    <t>SMAN 10 TEBO</t>
  </si>
  <si>
    <t>SMAN 11 TEBO</t>
  </si>
  <si>
    <t>SMAN 12 TEBO</t>
  </si>
  <si>
    <t>SMAN 13 TEBO</t>
  </si>
  <si>
    <t>SMAN 14 TEBO</t>
  </si>
  <si>
    <t>SMAN 15 TEBO</t>
  </si>
  <si>
    <t>SMAN 16 TEBO</t>
  </si>
  <si>
    <t>SMAN 17 TEBO</t>
  </si>
  <si>
    <t>SMAN 18 TEBO</t>
  </si>
  <si>
    <t>SMAN 19 TEBO</t>
  </si>
  <si>
    <t>SMAN 20 TEBO</t>
  </si>
  <si>
    <t>JUMLAH KAB. TEBO (NEGERI) &gt;&gt;&gt;&gt;&gt;&gt;&gt;&gt;&gt;&gt;&gt;&gt;&gt;</t>
  </si>
  <si>
    <t>VII.</t>
  </si>
  <si>
    <t>KAB. BUNGO</t>
  </si>
  <si>
    <t>SMAN 1 BUNGO</t>
  </si>
  <si>
    <t>SMAN 2 BUNGO</t>
  </si>
  <si>
    <t>SMAN 3 BUNGO</t>
  </si>
  <si>
    <t>SMAN 4 BUNGO</t>
  </si>
  <si>
    <t>SMAN 5 BUNGO</t>
  </si>
  <si>
    <t>SMAN 6 BUNGO</t>
  </si>
  <si>
    <t>SMAN 7 BUNGO</t>
  </si>
  <si>
    <t>SMAN 8 BUNGO</t>
  </si>
  <si>
    <t>SMAN 9 BUNGO</t>
  </si>
  <si>
    <t>SMAN 10 BUNGO</t>
  </si>
  <si>
    <t>SMAN 11 BUNGO</t>
  </si>
  <si>
    <t>SMAN 12 BUNGO</t>
  </si>
  <si>
    <t>SMAN 13 BUNGO</t>
  </si>
  <si>
    <t>SMAN 14 BUNGO</t>
  </si>
  <si>
    <t>SMAN 15 BUNGO</t>
  </si>
  <si>
    <t>SMAN 16 BUNGO</t>
  </si>
  <si>
    <t>SMAN 17 BUNGO</t>
  </si>
  <si>
    <t>SMAN 18 BUNGO</t>
  </si>
  <si>
    <t>SMAN 19 BUNGO</t>
  </si>
  <si>
    <t>JUMLAH KAB. BUNGO (NEGERI) &gt;&gt;&gt;&gt;&gt;&gt;&gt;&gt;&gt;&gt;&gt;&gt;&gt;</t>
  </si>
  <si>
    <t>VIII.</t>
  </si>
  <si>
    <t>KAB. SAROLANGUN</t>
  </si>
  <si>
    <t>SMAN 1 SAROLANGUN</t>
  </si>
  <si>
    <t>SMAN 2 SAROLANGUN</t>
  </si>
  <si>
    <t>SMAN 3 SAROLANGUN</t>
  </si>
  <si>
    <t>SMAN 4 SAROLANGUN</t>
  </si>
  <si>
    <t>SMAN 5 SAROLANGUN</t>
  </si>
  <si>
    <t>SMAN 6 SAROLANGUN</t>
  </si>
  <si>
    <t>SMAN 7 SAROLANGUN</t>
  </si>
  <si>
    <t>SMAN 8 SAROLANGUN</t>
  </si>
  <si>
    <t>SMAN 9 SAROLANGUN</t>
  </si>
  <si>
    <t>SMAN 10 SAROLANGUN</t>
  </si>
  <si>
    <t>SMAN 11 SAROLANGUN</t>
  </si>
  <si>
    <t>SMAN 12 SAROLANGUN</t>
  </si>
  <si>
    <t>SMAN 13 SAROLANGUN</t>
  </si>
  <si>
    <t>SMAN 14 SAROLANGUN</t>
  </si>
  <si>
    <t>JUMLAH KAB. SAROLANGUN (NEGERI) &gt;&gt;&gt;&gt;&gt;&gt;&gt;&gt;&gt;&gt;&gt;&gt;&gt;</t>
  </si>
  <si>
    <t>IX.</t>
  </si>
  <si>
    <t>KAB. MERANGIN</t>
  </si>
  <si>
    <t>SMAN 1 MERANGIN</t>
  </si>
  <si>
    <t>SMAN 2 MERANGIN</t>
  </si>
  <si>
    <t>SMAN 3 MERANGIN</t>
  </si>
  <si>
    <t>SMAN 4 MERANGIN</t>
  </si>
  <si>
    <t>SMAN 5 MERANGIN</t>
  </si>
  <si>
    <t>SMA NEGERI 06 MERANGIN</t>
  </si>
  <si>
    <t>SMAN 7 MERANGIN</t>
  </si>
  <si>
    <t>SMAN 8 MERANGIN</t>
  </si>
  <si>
    <t>SMAN 9 MERANGIN</t>
  </si>
  <si>
    <t>SMAN 10 MERANGIN</t>
  </si>
  <si>
    <t>SMAN 11 MERANGIN</t>
  </si>
  <si>
    <t>SMAN 12 MERANGIN</t>
  </si>
  <si>
    <t>SMAN 13 MERANGIN</t>
  </si>
  <si>
    <t>SMAN 14 MERANGIN</t>
  </si>
  <si>
    <t>SMAN 15 MERANGIN</t>
  </si>
  <si>
    <t>SMAN 16 MERANGIN</t>
  </si>
  <si>
    <t>SMAN 17 MERANGIN</t>
  </si>
  <si>
    <t>SMAN 18 MERANGIN</t>
  </si>
  <si>
    <t>SMAN 19 MERANGIN</t>
  </si>
  <si>
    <t>SMAN 20 MERANGIN</t>
  </si>
  <si>
    <t>JUMLAH KAB. MERANGIN (NEGERI) &gt;&gt;&gt;&gt;&gt;&gt;&gt;&gt;&gt;&gt;&gt;&gt;&gt;</t>
  </si>
  <si>
    <t>X.</t>
  </si>
  <si>
    <t>KAB. KERINCI</t>
  </si>
  <si>
    <t>SMAN 1 KERINCI</t>
  </si>
  <si>
    <t>SMAN 2 KERINCI</t>
  </si>
  <si>
    <t>SMAN 3 KERINCI</t>
  </si>
  <si>
    <t>SMAN 4 KERINCI</t>
  </si>
  <si>
    <t>SMAN 5 KERINCI</t>
  </si>
  <si>
    <t>SMAN 6 KERINCI</t>
  </si>
  <si>
    <t>SMAN 7 KERINCI</t>
  </si>
  <si>
    <t>SMAN 8 KERINCI</t>
  </si>
  <si>
    <t>SMAN 9 KERINCI</t>
  </si>
  <si>
    <t>SMAN 10 KERINCI</t>
  </si>
  <si>
    <t>SMAN 11 KERINCI</t>
  </si>
  <si>
    <t>SMAN 12 KERINCI</t>
  </si>
  <si>
    <t>SMAN 13 KERINCI</t>
  </si>
  <si>
    <t>SMAN 14 KERINCI</t>
  </si>
  <si>
    <t>JUMLAH KAB. KERINCI (NEGERI) &gt;&gt;&gt;&gt;&gt;&gt;&gt;&gt;&gt;&gt;&gt;&gt;&gt;</t>
  </si>
  <si>
    <t>XI.</t>
  </si>
  <si>
    <t>KOTA SUNGAI PENUH</t>
  </si>
  <si>
    <t>SMAN 1 SUNGAI PENUH</t>
  </si>
  <si>
    <t>SMAN 2 SUNGAI PENUH</t>
  </si>
  <si>
    <t>SMAN 3 SUNGAI PENUH</t>
  </si>
  <si>
    <t>SMAN 4 SUNGAI PENUH</t>
  </si>
  <si>
    <t>SMAN 5 SUNGAI PENUH</t>
  </si>
  <si>
    <t>JUMLAH KESELURUHAN NEGERI &gt;&gt;&gt;&gt;&gt;&gt;&gt;&gt;&gt;&gt;&gt;</t>
  </si>
  <si>
    <t>Pembina Utama Madya</t>
  </si>
  <si>
    <t>SMKN 1 KOTA JAMBI</t>
  </si>
  <si>
    <t>SMK</t>
  </si>
  <si>
    <t>SMKN 2 KOTA JAMBI</t>
  </si>
  <si>
    <t>SMKN 3 KOTA JAMBI</t>
  </si>
  <si>
    <t>SMKN 4 KOTA JAMBI</t>
  </si>
  <si>
    <t>SMKN 5 KOTA JAMBI</t>
  </si>
  <si>
    <t>SMKN 6 KOTA JAMBI</t>
  </si>
  <si>
    <t>SMKN 1 MUARO JAMBI</t>
  </si>
  <si>
    <t>SMKN 2 MUARO JAMBI</t>
  </si>
  <si>
    <t>SMKN 3 MUARO JAMBI</t>
  </si>
  <si>
    <t>SMKN 4 MUARO JAMBI</t>
  </si>
  <si>
    <t>SMKN 5 MUARO JAMBI</t>
  </si>
  <si>
    <t>SMKN 6 MUARO JAMBI</t>
  </si>
  <si>
    <t>SMKN 7 MUARO JAMBI</t>
  </si>
  <si>
    <t>SMKN 8 MUARO JAMBI</t>
  </si>
  <si>
    <t>SMKN 9 MUARO JAMBI</t>
  </si>
  <si>
    <t>SMKN 10 MUARO JAMBI</t>
  </si>
  <si>
    <t>SMKN 11 MUARO JAMBI</t>
  </si>
  <si>
    <t>SMKN 1 BATANGHARI</t>
  </si>
  <si>
    <t>SMKN 2 BATANGHARI</t>
  </si>
  <si>
    <t>SMKN 3 BATANG HARI</t>
  </si>
  <si>
    <t>SMKN 4 BATANGHARI</t>
  </si>
  <si>
    <t>SMKN 5 BATANGHARI</t>
  </si>
  <si>
    <t>SMKN 6 BATANGHARI</t>
  </si>
  <si>
    <t>SMKN 7 BATANGHARI</t>
  </si>
  <si>
    <t>SMKN 8 BATANGHARI</t>
  </si>
  <si>
    <t>SMKN SPP JAMBI</t>
  </si>
  <si>
    <t>SMKN 1 TANJUNG JABUNG TIMUR</t>
  </si>
  <si>
    <t>SMKN 2 TANJUNG JABUNG TIMUR</t>
  </si>
  <si>
    <t>SMKN 3 TANJUNG JABUNG TIMUR</t>
  </si>
  <si>
    <t>SMKN 4 TANJUNG JABUNG TIMUR</t>
  </si>
  <si>
    <t>SMKN 5 TANJUNG JABUNG TIMUR</t>
  </si>
  <si>
    <t>SMKN 6 TANJUNG JABUNG TIMUR</t>
  </si>
  <si>
    <t>SMKN 1 TANJUNG JABUNG BARAT</t>
  </si>
  <si>
    <t>SMKN 2 TANJUNG JABUNG BARAT</t>
  </si>
  <si>
    <t>SMKN 3 TANJUNG JABUNG BARAT</t>
  </si>
  <si>
    <t>SMKN 4 TANJUNG JABUNG BARAT</t>
  </si>
  <si>
    <t>SMKN 5 TANJUNG JABUNG BARAT</t>
  </si>
  <si>
    <t>SMKN 6 TANJUNG JABUNG BARAT</t>
  </si>
  <si>
    <t>SMKN 7 TANJUNG JABUNG BARAT</t>
  </si>
  <si>
    <t>SMKN 8 TANJUNG JABUNG BARAT</t>
  </si>
  <si>
    <t>SMKN 9 TANJUNG JABUNG BARAT</t>
  </si>
  <si>
    <t>SMKN 1 TEBO</t>
  </si>
  <si>
    <t>SMKN 2 TEBO</t>
  </si>
  <si>
    <t>SMKN 3 TEBO</t>
  </si>
  <si>
    <t>SMKN 4 TEBO</t>
  </si>
  <si>
    <t>SMKN 5 TEBO</t>
  </si>
  <si>
    <t>SMKN 6 TEBO</t>
  </si>
  <si>
    <t>SMKN 7 TEBO</t>
  </si>
  <si>
    <t>SMKN 8 TEBO</t>
  </si>
  <si>
    <t>SMKN 9 TEBO</t>
  </si>
  <si>
    <t>SMKN 1 BUNGO</t>
  </si>
  <si>
    <t>21/12/2021</t>
  </si>
  <si>
    <t>SMKN 2 BUNGO</t>
  </si>
  <si>
    <t>SMKN 3 BUNGO</t>
  </si>
  <si>
    <t>SMKN 4 BUNGO</t>
  </si>
  <si>
    <t>SMKN 5 BUNGO</t>
  </si>
  <si>
    <t>SMKN 6 BUNGO</t>
  </si>
  <si>
    <t>SMKN 7 BUNGO</t>
  </si>
  <si>
    <t>SMKN 8 BUNGO</t>
  </si>
  <si>
    <t>SMKN 9 BUNGO</t>
  </si>
  <si>
    <t>SMKN 10 BUNGO</t>
  </si>
  <si>
    <t>SMKN 11 BUNGO</t>
  </si>
  <si>
    <t>SMKN 12 BUNGO</t>
  </si>
  <si>
    <t>SMKN 13 BUNGO</t>
  </si>
  <si>
    <t>SMKN 1 SAROLANGUN</t>
  </si>
  <si>
    <t>SMKN 2 SAROLANGUN</t>
  </si>
  <si>
    <t>SMKN 3 SAROLANGUN</t>
  </si>
  <si>
    <t>SMKN 4 SAROLANGUN</t>
  </si>
  <si>
    <t>SMKN 5 SAROLANGUN</t>
  </si>
  <si>
    <t>SMKN 6 SAROLANGUN</t>
  </si>
  <si>
    <t>SMKN 7 SAROLANGUN</t>
  </si>
  <si>
    <t>SMKN 8 SAROLANGUN</t>
  </si>
  <si>
    <t>SMKN 9 SAROLANGUN</t>
  </si>
  <si>
    <t>SMKN 10 SAROLANGUN</t>
  </si>
  <si>
    <t>SMKN 11 SAROLANGUN</t>
  </si>
  <si>
    <t>SMKN 12 SAROLANGUN</t>
  </si>
  <si>
    <t>SMKN 13 SAROLANGUN</t>
  </si>
  <si>
    <t>SMKN 14 SAROLANGUN</t>
  </si>
  <si>
    <t>SMKN 1 MERANGIN</t>
  </si>
  <si>
    <t>SMKN 2 MERANGIN</t>
  </si>
  <si>
    <t>SMKN 3 MERANGIN</t>
  </si>
  <si>
    <t>SMKN 4 MERANGIN</t>
  </si>
  <si>
    <t>SMKN 5 MERANGIN</t>
  </si>
  <si>
    <t>SMKN 6 MERANGIN</t>
  </si>
  <si>
    <t>SMKN 7 MERANGIN</t>
  </si>
  <si>
    <t>SMKN 8 MERANGIN</t>
  </si>
  <si>
    <t>SMKN 9 MERANGIN</t>
  </si>
  <si>
    <t>SMKN 10 MERANGIN</t>
  </si>
  <si>
    <t>SMKN 11 MERANGIN</t>
  </si>
  <si>
    <t>SMKN 12 MERANGIN</t>
  </si>
  <si>
    <t>SMKN 13 MERANGIN</t>
  </si>
  <si>
    <t>SMKN 14 MERANGIN</t>
  </si>
  <si>
    <t>SMKN SPP MERANGIN</t>
  </si>
  <si>
    <t>SMKN 1 KERINCI</t>
  </si>
  <si>
    <t>SMKN 2 SIULAK</t>
  </si>
  <si>
    <t>SMKN SPP 3 KERINCI</t>
  </si>
  <si>
    <t>SMKN 4 KERINCI</t>
  </si>
  <si>
    <t>SMKN 5 Kerinci</t>
  </si>
  <si>
    <t>SMKN 6 KERINCI</t>
  </si>
  <si>
    <t>SMKN 7 KERINCI</t>
  </si>
  <si>
    <t>SMKN 1 SUNGAI PENUH</t>
  </si>
  <si>
    <t>SMKN 2 SUNGAI PENUH</t>
  </si>
  <si>
    <t>SMKN 3 SUNGAI PENUH</t>
  </si>
  <si>
    <t>SMKN 4 SUNGAI PENUH</t>
  </si>
  <si>
    <t>SMKN 5 SUNGAI PENUH</t>
  </si>
  <si>
    <t>SLB NEGERI 1 KOTA JAMBI</t>
  </si>
  <si>
    <t>SLB</t>
  </si>
  <si>
    <t>SLB NEGERI 2 KOTA JAMBI</t>
  </si>
  <si>
    <t>SLB PROF. DR. SRI SOEDEWI MASJCHUN SOFWAN, SH JAMBI</t>
  </si>
  <si>
    <t>SLB MUARO JAMBI</t>
  </si>
  <si>
    <t>SLBN MUARA BULIAN</t>
  </si>
  <si>
    <t>SLBN TANJUNG JABUNG TIMUR</t>
  </si>
  <si>
    <t>SLBN KUALA TUNGKAL</t>
  </si>
  <si>
    <t>SLB MERLUNG</t>
  </si>
  <si>
    <t>SLBN KABUPATEN TEBO</t>
  </si>
  <si>
    <t>SLBN MUARA BUNGO</t>
  </si>
  <si>
    <t>SLBN SAROLANGUN</t>
  </si>
  <si>
    <t>SLB NEGERI MERANGIN</t>
  </si>
  <si>
    <t>SLBN KOTA SUNGAI PENUH</t>
  </si>
  <si>
    <t>Lampiran 4</t>
  </si>
  <si>
    <t>DAFTAR ASET LAINNYA PER 31 DESEMBER 2022</t>
  </si>
  <si>
    <t>Kode Barang</t>
  </si>
  <si>
    <t>Nilai (Rp)</t>
  </si>
  <si>
    <t>Anggaran dan Realisasi Belanja Pegawai Tahun 2023</t>
  </si>
  <si>
    <t>Anggaran dan Realisasi Belanja Modal Peralatan Mesin Tahun 2023</t>
  </si>
  <si>
    <t>Anggaran dan Realisasi Belanja Modal Gedung dan Banguan Tahun 2023</t>
  </si>
  <si>
    <t>Anggaran dan Realisasi Belanja Modal Jalan Irigasi dan Jaringan Tahun 2023</t>
  </si>
  <si>
    <t>LAPORAN REALISASI PENGGUNAAN DANA BOS JENJANG PENDIDIKAN SMA/SMK/SLB NEGERI DALAM PROVINSI JAMBI</t>
  </si>
  <si>
    <t>TAHUN ANGGARAN 2023</t>
  </si>
  <si>
    <t>PENERIMAAN TAHUN 2023</t>
  </si>
  <si>
    <t>TOTAL PENERIMAAN DANA BOS DAN SALDO AWAL SEMESTER I TAHUN 2023</t>
  </si>
  <si>
    <t>RINCIAN RKAS TAHUN 2023</t>
  </si>
  <si>
    <t>REALISASI TAHUN 2023</t>
  </si>
  <si>
    <t>SETOR KE KASDA</t>
  </si>
  <si>
    <t>SALDO 31 DESEMBER 2023</t>
  </si>
  <si>
    <t>SALDO AWAL 2023</t>
  </si>
  <si>
    <t>PENERIMAAN DANA BOS TAHUN 2023</t>
  </si>
  <si>
    <t>PENERIMAAN DANA AFKIN TAHUN 2023</t>
  </si>
  <si>
    <t>PENERIMAAN SUMBER LAINNYA TAHUN 2023</t>
  </si>
  <si>
    <t>TOTAL PENERIMAAN DANA BOS TAHUN 2023</t>
  </si>
  <si>
    <t>REKENING BANK BPD 31 DESEMBER 2023</t>
  </si>
  <si>
    <t>SMAN 14 KOTA JAMBI</t>
  </si>
  <si>
    <t>SLB KOTA JAMBI (NEGERI) &gt;&gt;&gt;&gt;&gt;&gt;&gt;&gt;&gt;&gt;&gt;&gt;&gt;</t>
  </si>
  <si>
    <t>SMA KOTA JAMBI (NEGERI) &gt;&gt;&gt;&gt;&gt;&gt;&gt;&gt;&gt;&gt;&gt;&gt;&gt;</t>
  </si>
  <si>
    <t>SMK KOTA JAMBI (NEGERI) &gt;&gt;&gt;&gt;&gt;&gt;&gt;&gt;&gt;&gt;&gt;&gt;&gt;</t>
  </si>
  <si>
    <t>SMAN 16 MUARO JAMBI</t>
  </si>
  <si>
    <t>SLB KAB. MUARO JAMBI (NEGERI) &gt;&gt;&gt;&gt;&gt;&gt;&gt;&gt;&gt;&gt;&gt;&gt;&gt;</t>
  </si>
  <si>
    <t>SMA KAB. MUARO JAMBI (NEGERI) &gt;&gt;&gt;&gt;&gt;&gt;&gt;&gt;&gt;&gt;&gt;&gt;&gt;</t>
  </si>
  <si>
    <t>SMK KAB. MUARO JAMBI (NEGERI) &gt;&gt;&gt;&gt;&gt;&gt;&gt;&gt;&gt;&gt;&gt;&gt;&gt;</t>
  </si>
  <si>
    <t>SLB KAB. BATANG HARI (NEGERI) &gt;&gt;&gt;&gt;&gt;&gt;&gt;&gt;&gt;&gt;&gt;&gt;&gt;</t>
  </si>
  <si>
    <t>SMA KAB. BATANG HARI (NEGERI) &gt;&gt;&gt;&gt;&gt;&gt;&gt;&gt;&gt;&gt;&gt;&gt;&gt;</t>
  </si>
  <si>
    <t>SMK KAB. BATANG HARI (NEGERI) &gt;&gt;&gt;&gt;&gt;&gt;&gt;&gt;&gt;&gt;&gt;&gt;&gt;</t>
  </si>
  <si>
    <t>kelebihan</t>
  </si>
  <si>
    <t>SLB KAB. TANJAB TIMUR (NEGERI) &gt;&gt;&gt;&gt;&gt;&gt;&gt;&gt;&gt;&gt;&gt;&gt;&gt;</t>
  </si>
  <si>
    <t>SMA KAB. TANJAB TIMUR (NEGERI) &gt;&gt;&gt;&gt;&gt;&gt;&gt;&gt;&gt;&gt;&gt;&gt;&gt;</t>
  </si>
  <si>
    <t>SMK KAB. TANJAB TIMUR (NEGERI) &gt;&gt;&gt;&gt;&gt;&gt;&gt;&gt;&gt;&gt;&gt;&gt;&gt;</t>
  </si>
  <si>
    <t>SLB KAB. TANJAB BARAT (NEGERI) &gt;&gt;&gt;&gt;&gt;&gt;&gt;&gt;&gt;&gt;&gt;&gt;&gt;</t>
  </si>
  <si>
    <t>SMA KAB. TANJAB BARAT (NEGERI) &gt;&gt;&gt;&gt;&gt;&gt;&gt;&gt;&gt;&gt;&gt;&gt;&gt;</t>
  </si>
  <si>
    <t>SMK KAB. TANJAB BARAT (NEGERI) &gt;&gt;&gt;&gt;&gt;&gt;&gt;&gt;&gt;&gt;&gt;&gt;&gt;</t>
  </si>
  <si>
    <t>SLB KAB. TEBO (NEGERI) &gt;&gt;&gt;&gt;&gt;&gt;&gt;&gt;&gt;&gt;&gt;&gt;&gt;</t>
  </si>
  <si>
    <t>SMA KAB. TEBO (NEGERI) &gt;&gt;&gt;&gt;&gt;&gt;&gt;&gt;&gt;&gt;&gt;&gt;&gt;</t>
  </si>
  <si>
    <t>SMK KAB. TEBO (NEGERI) &gt;&gt;&gt;&gt;&gt;&gt;&gt;&gt;&gt;&gt;&gt;&gt;&gt;</t>
  </si>
  <si>
    <t>SLB KAB. BUNGO (NEGERI) &gt;&gt;&gt;&gt;&gt;&gt;&gt;&gt;&gt;&gt;&gt;&gt;&gt;</t>
  </si>
  <si>
    <t>SMA KAB. BUNGO (NEGERI) &gt;&gt;&gt;&gt;&gt;&gt;&gt;&gt;&gt;&gt;&gt;&gt;&gt;</t>
  </si>
  <si>
    <t>SMK KAB. BUNGO (NEGERI) &gt;&gt;&gt;&gt;&gt;&gt;&gt;&gt;&gt;&gt;&gt;&gt;&gt;</t>
  </si>
  <si>
    <t>SLB KAB. SAROLANGUN (NEGERI) &gt;&gt;&gt;&gt;&gt;&gt;&gt;&gt;&gt;&gt;&gt;&gt;&gt;</t>
  </si>
  <si>
    <t>SMA KAB. SAROLANGUN (NEGERI) &gt;&gt;&gt;&gt;&gt;&gt;&gt;&gt;&gt;&gt;&gt;&gt;&gt;</t>
  </si>
  <si>
    <t>SMK KAB. SAROLANGUN (NEGERI) &gt;&gt;&gt;&gt;&gt;&gt;&gt;&gt;&gt;&gt;&gt;&gt;&gt;</t>
  </si>
  <si>
    <t>SLB KAB. MERANGIN (NEGERI) &gt;&gt;&gt;&gt;&gt;&gt;&gt;&gt;&gt;&gt;&gt;&gt;&gt;</t>
  </si>
  <si>
    <t>SMA KAB. MERANGIN (NEGERI) &gt;&gt;&gt;&gt;&gt;&gt;&gt;&gt;&gt;&gt;&gt;&gt;&gt;</t>
  </si>
  <si>
    <t>SMK KAB. MERANGIN (NEGERI) &gt;&gt;&gt;&gt;&gt;&gt;&gt;&gt;&gt;&gt;&gt;&gt;&gt;</t>
  </si>
  <si>
    <t>SLB KAB. KERINCI (NEGERI) &gt;&gt;&gt;&gt;&gt;&gt;&gt;&gt;&gt;&gt;&gt;&gt;&gt;</t>
  </si>
  <si>
    <t>SMA KAB. KERINCI (NEGERI) &gt;&gt;&gt;&gt;&gt;&gt;&gt;&gt;&gt;&gt;&gt;&gt;&gt;</t>
  </si>
  <si>
    <t>SMK KAB. KERINCI (NEGERI) &gt;&gt;&gt;&gt;&gt;&gt;&gt;&gt;&gt;&gt;&gt;&gt;&gt;</t>
  </si>
  <si>
    <t>SLB KAB. SUNGAI PENUH (NEGERI) &gt;&gt;&gt;&gt;&gt;&gt;&gt;&gt;&gt;&gt;&gt;&gt;&gt;</t>
  </si>
  <si>
    <t>SMA KAB. SUNGAI PENUH (NEGERI) &gt;&gt;&gt;&gt;&gt;&gt;&gt;&gt;&gt;&gt;&gt;&gt;&gt;</t>
  </si>
  <si>
    <t>SMK KAB. SUNGAI PENUH (NEGERI) &gt;&gt;&gt;&gt;&gt;&gt;&gt;&gt;&gt;&gt;&gt;&gt;&gt;</t>
  </si>
  <si>
    <t>JUMLAH KAB. SUNGAI PENUH (NEGERI) &gt;&gt;&gt;&gt;&gt;&gt;&gt;&gt;&gt;&gt;&gt;&gt;&gt;</t>
  </si>
  <si>
    <t>JUMLAH SLB KESELURUHAN NEGERI &gt;&gt;&gt;&gt;&gt;&gt;&gt;&gt;&gt;&gt;&gt;</t>
  </si>
  <si>
    <t>JUMLAH SMA KESELURUHAN NEGERI &gt;&gt;&gt;&gt;&gt;&gt;&gt;&gt;&gt;&gt;&gt;</t>
  </si>
  <si>
    <t>JUMLAH SMK KESELURUHAN NEGERI &gt;&gt;&gt;&gt;&gt;&gt;&gt;&gt;&gt;&gt;&gt;</t>
  </si>
  <si>
    <t>Jambi,         Februari  2024</t>
  </si>
  <si>
    <t>KEPALA DINAS,</t>
  </si>
  <si>
    <t>H. SYAMSURIZAL, S.E., M.Si.</t>
  </si>
  <si>
    <t>NIP. 19691003 199803 1 005</t>
  </si>
  <si>
    <t>DAFTAR RINCIAN  PERSEDIAAN PER 31 DESEMBER 2023</t>
  </si>
  <si>
    <t>No.</t>
  </si>
  <si>
    <t>Nilai</t>
  </si>
  <si>
    <t>Natura dan Pakan</t>
  </si>
  <si>
    <t>Bahan Kimia</t>
  </si>
  <si>
    <t>Bahan Bakar dan Pelumas</t>
  </si>
  <si>
    <t>Bahan Baku</t>
  </si>
  <si>
    <t>Bahan Bangunan dan Konstruksi</t>
  </si>
  <si>
    <t>Suku Cadang Alat Angkutan</t>
  </si>
  <si>
    <t>ATK</t>
  </si>
  <si>
    <t>Kertas dan Cover</t>
  </si>
  <si>
    <t>Perlengkapan Dinas</t>
  </si>
  <si>
    <t>Benda Pos</t>
  </si>
  <si>
    <t>Bahan Cetak</t>
  </si>
  <si>
    <t>Bahan Komputer</t>
  </si>
  <si>
    <t>Alat Listrik</t>
  </si>
  <si>
    <t>Belanja Souvenir/ Cinderamata</t>
  </si>
  <si>
    <t>Alat Bahan untuk Kegiatan Kantor Lainnya</t>
  </si>
  <si>
    <t>Obat - obatan</t>
  </si>
  <si>
    <t>Makanan dan Minuman Rapat</t>
  </si>
  <si>
    <t>Makan dan Minum Aktivitas Lapangan</t>
  </si>
  <si>
    <t>Belanja Pakai Sipil Harian</t>
  </si>
  <si>
    <t>Belanja Pakaian Batik Tradisional</t>
  </si>
  <si>
    <t>Perlengkapan Pendukung Olahraga</t>
  </si>
  <si>
    <t>Total</t>
  </si>
  <si>
    <t>Anggaran dan Realisasi Belanja Modal Aset Tetap Lainnya Tahun 2023</t>
  </si>
  <si>
    <t>Belanja Modal Karya Grafika (Graphic Material)</t>
  </si>
  <si>
    <t>Belanja Modal Aset Tetap Lainnya BOS</t>
  </si>
  <si>
    <t>Lampiran 7</t>
  </si>
  <si>
    <t>Belanja Gaji Pokok PNS</t>
  </si>
  <si>
    <t>Belanja Gaji Pokok PPPK</t>
  </si>
  <si>
    <t>Belanja Tunjangan Keluarga PNS</t>
  </si>
  <si>
    <t>Belanja Tunjangan Keluarga PPPK</t>
  </si>
  <si>
    <t>Belanja Tunjangan Jabatan PNS</t>
  </si>
  <si>
    <t>Belanja Tunjangan Fungsional PNS</t>
  </si>
  <si>
    <t>Belanja Tunjangan Fungsional PPPK</t>
  </si>
  <si>
    <t>Belanja Tunjangan Fungsional Umum PNS</t>
  </si>
  <si>
    <t>Belanja Tunjangan Fungsional Umum PPPK</t>
  </si>
  <si>
    <t>Belanja Tunjangan Beras PNS</t>
  </si>
  <si>
    <t>Belanja Tunjangan Beras PPPK</t>
  </si>
  <si>
    <t>Belanja Tunjangan PPh/Tunjangan Khusus PNS</t>
  </si>
  <si>
    <t>Belanja Tunjangan PPh/Tunjangan Khusus PPPK</t>
  </si>
  <si>
    <t>Belanja Pembulatan Gaji PNS</t>
  </si>
  <si>
    <t>Belanja Pembulatan Gaji PPPK</t>
  </si>
  <si>
    <t>Belanja Iuran Jaminan Kesehatan PNS</t>
  </si>
  <si>
    <t>Belanja Iuran Jaminan Kesehatan PPPK</t>
  </si>
  <si>
    <t>Belanja Iuran Jaminan Kecelakaan Kerja PNS</t>
  </si>
  <si>
    <t>Belanja Iuran Jaminan Kecelakaan Kerja PPPK</t>
  </si>
  <si>
    <t>Belanja Iuran Jaminan Kematian PNS</t>
  </si>
  <si>
    <t>Belanja Iuran Jaminan Kematian PPPK</t>
  </si>
  <si>
    <t>Tambahan Penghasilan berdasarkan Beban Kerja PNS</t>
  </si>
  <si>
    <t>Tambahan Penghasilan berdasarkan Tempat Bertugas PNS</t>
  </si>
  <si>
    <t>Tambahan Penghasilan berdasarkan Kondisi Kerja PNS</t>
  </si>
  <si>
    <t>Tambahan Penghasilan berdasarkan Prestasi Kerja PNS</t>
  </si>
  <si>
    <t>Belanja TPG PNSD</t>
  </si>
  <si>
    <t>Belanja TKG PNSD</t>
  </si>
  <si>
    <t>Belanja Tamsil Guru PNSD</t>
  </si>
  <si>
    <t>Belanja Honorarium Penanggungjawaban Pengelola Keuangan</t>
  </si>
  <si>
    <t>Belanja Honorarium Pengadaan Barang/Jasa</t>
  </si>
  <si>
    <t>0,00</t>
  </si>
  <si>
    <t>Lampiran 2</t>
  </si>
  <si>
    <t>Anggaran dan Realisasi Belanja Barang dan Jasa Tahun 2023</t>
  </si>
  <si>
    <t>Belanja Bahan-Bahan Bangunan dan Konstruksi</t>
  </si>
  <si>
    <t>Belanja Bahan-Bahan Kimia</t>
  </si>
  <si>
    <t>Belanja Bahan-Bahan Bakar dan Pelumas</t>
  </si>
  <si>
    <t>Belanja Bahan-Bahan Baku</t>
  </si>
  <si>
    <t>Belanja Bahan-Bahan/Bibit Tanaman</t>
  </si>
  <si>
    <t>Belanja Suku Cadang-Suku Cadang Alat Besar</t>
  </si>
  <si>
    <t>Belanja Suku Cadang-Suku Cadang Alat Studio dan Komunikasi</t>
  </si>
  <si>
    <t>Belanja Suku Cadang-Suku Cadang Lainnya</t>
  </si>
  <si>
    <t>Belanja Alat/Bahan untuk Kegiatan Kantor-Alat Tulis Kantor</t>
  </si>
  <si>
    <t>Belanja Alat/Bahan untuk Kegiatan Kantor- Kertas dan Cover</t>
  </si>
  <si>
    <t>Belanja Alat/Bahan untuk Kegiatan Kantor- Bahan Cetak</t>
  </si>
  <si>
    <t>Belanja Alat/Bahan untuk Kegiatan Kantor-Benda Pos</t>
  </si>
  <si>
    <t>Belanja Alat/Bahan untuk Kegiatan Kantor-Persediaan Dokumen/Administrasi Tender</t>
  </si>
  <si>
    <t>Belanja Alat/Bahan untuk Kegiatan Kantor-Bahan Komputer</t>
  </si>
  <si>
    <t>Belanja Alat/Bahan untuk Kegiatan Kantor-Perabot Kantor</t>
  </si>
  <si>
    <t>Belanja Alat/Bahan untuk Kegiatan Kantor-Alat Listrik</t>
  </si>
  <si>
    <t>Belanja Alat/Bahan untuk Kegiatan Kantor-Perlengkapan Dinas</t>
  </si>
  <si>
    <t>Belanja Alat/Bahan untuk Kegiatan Kantor- Perlengkapan Pendukung Olahraga</t>
  </si>
  <si>
    <t>Belanja Alat/Bahan untuk Kegiatan Kantor- Suvenir/Cendera Mata</t>
  </si>
  <si>
    <t>Belanja Alat/Bahan untuk Kegiatan Kantor-Alat/Bahan untuk Kegiatan Kantor Lainnya</t>
  </si>
  <si>
    <t>Belanja Obat-Obatan-Obat-Obatan Lainnya</t>
  </si>
  <si>
    <t>Belanja Persediaan untuk Dijual/Diserahkan-Persediaan untuk Dijual/Diserahkan kepada Masyarakat</t>
  </si>
  <si>
    <t>Belanja Natura dan Pakan-Natura dan Pakan Lainnya</t>
  </si>
  <si>
    <t>Belanja Makanan dan Minuman Rapat</t>
  </si>
  <si>
    <t>Belanja Makanan dan Minuman pada Fasilitas Pelayanan Urusan Pendidikan</t>
  </si>
  <si>
    <t>Belanja Makanan dan Minuman Aktivitas Lapangan</t>
  </si>
  <si>
    <t>Belanja Pakaian Sipil Harian (PSH)</t>
  </si>
  <si>
    <t>Honorarium Narasumber atau Pembahas, Moderator, Pembawa Acara, dan Panitia</t>
  </si>
  <si>
    <t>Honorarium Tim Pelaksana Kegiatan dan Sekretariat Tim Pelaksana Kegiatan</t>
  </si>
  <si>
    <t>Honorarium Penyelenggaraan Kegiatan Pendidikan dan Pelatihan</t>
  </si>
  <si>
    <t>Belanja Jasa Tenaga Pendidikan</t>
  </si>
  <si>
    <t>Belanja Jasa Tenaga Kesehatan</t>
  </si>
  <si>
    <t>Belanja Jasa Tenaga Administrasi</t>
  </si>
  <si>
    <t>Belanja Jasa Tenaga Ahli</t>
  </si>
  <si>
    <t>Belanja Jasa Tenaga Kebersihan</t>
  </si>
  <si>
    <t>Belanja Jasa Tenaga Keamanan</t>
  </si>
  <si>
    <t>Belanja Jasa Penyelenggaraan Acara</t>
  </si>
  <si>
    <t>Belanja Jasa Iklan/Reklame, Film, dan Pemotretan</t>
  </si>
  <si>
    <t>Belanja Tagihan Telepon</t>
  </si>
  <si>
    <t>Belanja Tagihan Air</t>
  </si>
  <si>
    <t>Belanja Tagihan Listrik</t>
  </si>
  <si>
    <t>Belanja Langganan Jurnal/Surat Kabar/Majalah</t>
  </si>
  <si>
    <t>Belanja Kawat/Faksimili/Internet/TV Berlangganan</t>
  </si>
  <si>
    <t>Belanja Paket/Pengiriman</t>
  </si>
  <si>
    <t>Belanja Pembayaran Pajak, Bea, dan Perizinan</t>
  </si>
  <si>
    <t>Belanja Lembur</t>
  </si>
  <si>
    <t>Belanja Jasa Pelayanan Kesehatan bagi Non ASN</t>
  </si>
  <si>
    <t>Belanja Iuran Jaminan Kesehatan bagi Non ASN</t>
  </si>
  <si>
    <t>Belanja Sewa Alat Bantu Lainnya</t>
  </si>
  <si>
    <t>Belanja Sewa Kendaraan Bermotor Penumpang</t>
  </si>
  <si>
    <t>Belanja Sewa Alat Rumah Tangga Lainnya (Home Use)</t>
  </si>
  <si>
    <t>Belanja Sewa Alat Studio Lainnya</t>
  </si>
  <si>
    <t>Belanja Jasa Konsultansi Perencanaan Arsitektur-Jasa Desain Arsitektural</t>
  </si>
  <si>
    <t>Belanja Jasa Konsultansi Pengawasan Arsitektur</t>
  </si>
  <si>
    <t>Belanja Kursus Singkat/Pelatihan</t>
  </si>
  <si>
    <t>Belanja Sewa Aset Tidak Berwujud-Software</t>
  </si>
  <si>
    <t>Belanja Pemeliharaan Alat Angkutan-Alat Angkutan Darat Bermotor-Kendaraan Bermotor Penumpang</t>
  </si>
  <si>
    <t>Belanja Pemeliharaan Alat Angkutan-Alat Angkutan Darat Bermotor-Kendaraan Bermotor Beroda Dua</t>
  </si>
  <si>
    <t>Belanja Pemeliharaan Alat Kantor dan Rumah Tangga-Alat Kantor-Alat Kantor Lainnya</t>
  </si>
  <si>
    <t>Belanja Pemeliharaan Alat Kantor dan Rumah Tangga-Alat Rumah Tangga-Alat Pendingin</t>
  </si>
  <si>
    <t>Belanja Pemeliharaan Komputer-Komputer Unit-Personal Computer</t>
  </si>
  <si>
    <t>Belanja Pemeliharaan Komputer-Peralatan Komputer-Peralatan Komputer Lainnya</t>
  </si>
  <si>
    <t>Belanja Pemeliharaan Bangunan Gedung-Bangunan Gedung Tempat Kerja-Bangunan Gedung Kantor</t>
  </si>
  <si>
    <t>Belanja Pemeliharaan Bangunan Gedung-Bangunan Gedung Tempat Kerja-Bangunan Gedung Tempat Pendidikan</t>
  </si>
  <si>
    <t>Belanja Pemeliharaan Bangunan Gedung-Bangunan Gedung Tempat Kerja-Bangunan Gedung Tempat Kerja Lainnya</t>
  </si>
  <si>
    <t>Belanja Pemeliharaan Instalasi-Instalasi Gardu Listrik-Instalasi Gardu Listrik Lainnya</t>
  </si>
  <si>
    <t>Belanja Pemeliharaan Jaringan-Jaringan Listrik-Jaringan Listrik Lainnya</t>
  </si>
  <si>
    <t>Belanja Perjalanan Dinas Biasa</t>
  </si>
  <si>
    <t>Belanja Perjalanan Dinas Paket Meeting Dalam Kota</t>
  </si>
  <si>
    <t>Belanja Hadiah yang Bersifat Perlombaan</t>
  </si>
  <si>
    <t>Belanja Penanganan Dampak Sosial Kemasyarakatan</t>
  </si>
  <si>
    <t>Belanja Jasa yang Diberikan kepada Pihak Ketiga/Pihak Lain</t>
  </si>
  <si>
    <t>Belanja Barang dan Jasa BOS</t>
  </si>
  <si>
    <t>Belanja Hibah Uang Dana BOS yang Diterima oleh Satdikmen Swasta</t>
  </si>
  <si>
    <t>Belanja Hibah Uang Dana BOS yang Diterima oleh Satdiksus Swasta</t>
  </si>
  <si>
    <t>Belanja Modal Alat Ukur Universal</t>
  </si>
  <si>
    <t>Belanja Modal Alat Pemeliharaan Tanaman/Ikan/Ternak</t>
  </si>
  <si>
    <t>Belanja Modal Alat Laboratorium Pertanian</t>
  </si>
  <si>
    <t>Belanja Modal Alat Penyimpan Perlengkapan Kantor</t>
  </si>
  <si>
    <t>Belanja Modal Alat Kantor Lainnya</t>
  </si>
  <si>
    <t>Belanja Modal Alat Rumah Tangga Lainnya (Home Use)</t>
  </si>
  <si>
    <t>Belanja Modal Meja Kerja Pejabat</t>
  </si>
  <si>
    <t>Belanja Modal Peralatan Studio Video dan Film</t>
  </si>
  <si>
    <t>Belanja Modal Alat Studio Lainnya</t>
  </si>
  <si>
    <t>Belanja Modal Alat Komunikasi Telephone</t>
  </si>
  <si>
    <t>Belanja Modal Alat Kedokteran Umum</t>
  </si>
  <si>
    <t>Belanja Modal Unit Alat Laboratorium Kimia Nuklir Lainnya</t>
  </si>
  <si>
    <t>Belanja Modal Alat Peraga Kejuruan</t>
  </si>
  <si>
    <t>Belanja Modal Alat Peraga Praktik Sekolah Lainnya</t>
  </si>
  <si>
    <t>Belanja Modal Komputer Jaringan</t>
  </si>
  <si>
    <t>Belanja Modal Personal Computer</t>
  </si>
  <si>
    <t>Belanja Modal Komputer Unit Lainnya</t>
  </si>
  <si>
    <t>Belanja Modal Peralatan Mainframe</t>
  </si>
  <si>
    <t>Belanja Modal Peralatan Personal Computer</t>
  </si>
  <si>
    <t>Belanja Modal Peralatan Jaringan</t>
  </si>
  <si>
    <t>Belanja Modal Peralatan Komputer Lainnya</t>
  </si>
  <si>
    <t>Belanja Modal Elektronik/Electric</t>
  </si>
  <si>
    <t>Belanja Modal Peralatan Olahraga Lainnya</t>
  </si>
  <si>
    <t>Belanja Modal Alat Bantu Lainnya</t>
  </si>
  <si>
    <t>Belanja Modal Bangunan Gedung Kantor</t>
  </si>
  <si>
    <t>Belanja Modal Bangunan Gudang</t>
  </si>
  <si>
    <t>Belanja Modal Bangunan Gedung Tempat Pendidikan</t>
  </si>
  <si>
    <t>Belanja Modal Bangunan Gedung Tempat Olahraga</t>
  </si>
  <si>
    <t>Belanja Modal Bangunan Gedung Tempat Kerja Lainnya</t>
  </si>
  <si>
    <t>Belanja Modal Pagar</t>
  </si>
  <si>
    <t>Belanja Modal Jalan Provinsi</t>
  </si>
  <si>
    <t>Belanja Modal Jalan Lainnya</t>
  </si>
  <si>
    <t>Belanja Modal Bangunan Waduk Irigasi</t>
  </si>
  <si>
    <t>Belanja Modal Bangunan Pengaman Pengamanan Sungai/Pantai</t>
  </si>
  <si>
    <t>Belanja Modal Bangunan Air Bersih/Air Baku Lainnya</t>
  </si>
  <si>
    <t>Belanja Modal Instalasi Air Bersih/Air Baku Lainnya</t>
  </si>
  <si>
    <t xml:space="preserve">Rekening Pemprov Jambi yang Tidak Ditetapkan dengan
Keputusan Gubernur Jambi dan Tidak Terdapat dalam Klausul Perjanjian Kerja Sama </t>
  </si>
  <si>
    <t>Nomor Rekening</t>
  </si>
  <si>
    <t>Nama Rekening</t>
  </si>
  <si>
    <t>Saldo per 31 Desember 2023</t>
  </si>
  <si>
    <t>Tindak Lanjut terhadap Rekening</t>
  </si>
  <si>
    <t xml:space="preserve">40 rekening sekolah </t>
  </si>
  <si>
    <t>Ditetapkan dengan SK Gubernur Jambi No 395/KEP.GUB/BPKPD-5.3/2024</t>
  </si>
  <si>
    <t>SLB NEGERI 2 KOTA JAMBI DAK</t>
  </si>
  <si>
    <t>SLB SRI SOEDEWI MASJCHUN SOFWAN DAK</t>
  </si>
  <si>
    <t>SMA NEGERI 12 KOTA JAMBI</t>
  </si>
  <si>
    <t>SMK NEGERI 1 MUARO JAMBI</t>
  </si>
  <si>
    <t>SMK NEGERI 9 MUARO JAMBI</t>
  </si>
  <si>
    <t>SMAN 2 TANJAB BARAT</t>
  </si>
  <si>
    <t>SMK NEGERI 3 MUARA BUNGO</t>
  </si>
  <si>
    <t>SLB KAB SAROLANGUN</t>
  </si>
  <si>
    <t>SMK NEGERI 14 SAROLANGUN</t>
  </si>
  <si>
    <t>70031540 SMA NEGERI 14 KOTA JAMBI</t>
  </si>
  <si>
    <t>BP SMA 1 SUNGAI PENUH</t>
  </si>
  <si>
    <t>BPP GAJI SMKN 14 MERANGIN</t>
  </si>
  <si>
    <t>SMA 2 SUNGAI PENUH</t>
  </si>
  <si>
    <t>SMA NEGERI 14 MUARO JAMBI</t>
  </si>
  <si>
    <t>SMA NEGERI 16 MUARO JAMBI</t>
  </si>
  <si>
    <t>SMA NEGERI 4 MUARO JAMBI</t>
  </si>
  <si>
    <t>SMAN 2 TANAH TUMBUH</t>
  </si>
  <si>
    <t>SMAN 1 RANTAU PANDAN</t>
  </si>
  <si>
    <t>SMK NEGERI 2 MUARO JAMBI</t>
  </si>
  <si>
    <t>SMK NEGERI 6 MUARO JAMBI</t>
  </si>
  <si>
    <t>SMK NEGERI 7 MUARO JAMBI</t>
  </si>
  <si>
    <t>SMK NEGERI 9 MERANGIN</t>
  </si>
  <si>
    <t xml:space="preserve">SMKN 2 MERANGIN </t>
  </si>
  <si>
    <t>SMKN 3 JAMBI</t>
  </si>
  <si>
    <t xml:space="preserve">SMKN 5 MERANGIN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</si>
</sst>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64" formatCode="_(&quot;Rp&quot;* #,##0_);_(&quot;Rp&quot;* \(#,##0\);_(&quot;Rp&quot;* &quot;-&quot;_);_(@_)"/>
    <numFmt numFmtId="165" formatCode="_(* #,##0_);_(* \(#,##0\);_(* &quot;-&quot;_);_(@_)"/>
    <numFmt numFmtId="166" formatCode="_(* #,##0.00_);_(* \(#,##0.00\);_(* &quot;-&quot;??_);_(@_)"/>
    <numFmt numFmtId="167" formatCode="_(* #,##0.00_);_(* \(#,##0.00\);_(* &quot;-&quot;_);_(@_)"/>
    <numFmt numFmtId="168" formatCode="_-* #,##0.00_-;\-* #,##0.00_-;_-* &quot;-&quot;_-;_-@_-"/>
    <numFmt numFmtId="169" formatCode="dd/mm/yyyy;@"/>
    <numFmt numFmtId="170" formatCode="_(&quot;Rp&quot;* #,##0.00_);_(&quot;Rp&quot;* \(#,##0.00\);_(&quot;Rp&quot;* &quot;-&quot;_);_(@_)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  <charset val="1"/>
    </font>
    <font>
      <sz val="8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Courier New"/>
      <family val="3"/>
    </font>
    <font>
      <b/>
      <sz val="10"/>
      <color theme="1"/>
      <name val="Courier New"/>
      <family val="3"/>
    </font>
    <font>
      <sz val="11"/>
      <color theme="1"/>
      <name val="Calibri"/>
      <family val="2"/>
      <charset val="1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8"/>
      <color theme="1"/>
      <name val="Arial Narrow"/>
      <family val="2"/>
    </font>
    <font>
      <b/>
      <sz val="18"/>
      <color theme="1"/>
      <name val="Arial Narrow"/>
      <family val="2"/>
    </font>
    <font>
      <sz val="18"/>
      <color theme="1"/>
      <name val="Arial"/>
      <family val="2"/>
    </font>
    <font>
      <b/>
      <sz val="18"/>
      <color theme="1"/>
      <name val="Arial Narrow"/>
      <family val="2"/>
      <charset val="1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9" tint="0.7999816888943144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8"/>
      <color rgb="FF000000"/>
      <name val="Trebuchet MS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4"/>
      <color rgb="FF000000"/>
      <name val="Arial Narrow"/>
      <family val="2"/>
    </font>
    <font>
      <sz val="11"/>
      <color theme="1"/>
      <name val="Calibri"/>
      <family val="2"/>
    </font>
    <font>
      <sz val="14"/>
      <color theme="1"/>
      <name val="Arial Narrow"/>
      <family val="2"/>
    </font>
    <font>
      <sz val="14"/>
      <color rgb="FF000000"/>
      <name val="Arial Narrow"/>
      <family val="2"/>
    </font>
    <font>
      <sz val="8"/>
      <color rgb="FF000000"/>
      <name val="Trebuchet MS"/>
      <family val="2"/>
    </font>
    <font>
      <sz val="11"/>
      <color rgb="FF000000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b/>
      <sz val="11"/>
      <color rgb="FF000000"/>
      <name val="Arial Narrow"/>
      <family val="2"/>
    </font>
    <font>
      <b/>
      <sz val="26"/>
      <color theme="1"/>
      <name val="Arial Narrow"/>
      <family val="2"/>
    </font>
    <font>
      <sz val="26"/>
      <color theme="1"/>
      <name val="Arial Narrow"/>
      <family val="2"/>
    </font>
    <font>
      <b/>
      <u/>
      <sz val="26"/>
      <color theme="1"/>
      <name val="Arial Narrow"/>
      <family val="2"/>
    </font>
    <font>
      <u/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i/>
      <sz val="12"/>
      <color theme="1"/>
      <name val="Arial Narrow"/>
      <family val="2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i/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EF2CB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rgb="FFB6D7A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A8D08D"/>
      </patternFill>
    </fill>
    <fill>
      <patternFill patternType="solid">
        <fgColor rgb="FF92D050"/>
        <bgColor rgb="FF93C47D"/>
      </patternFill>
    </fill>
    <fill>
      <patternFill patternType="solid">
        <fgColor rgb="FF92D050"/>
        <bgColor indexed="64"/>
      </patternFill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00B0F0"/>
        <bgColor rgb="FF00FFFF"/>
      </patternFill>
    </fill>
    <fill>
      <patternFill patternType="solid">
        <fgColor rgb="FFFFFF00"/>
        <bgColor rgb="FF00FFFF"/>
      </patternFill>
    </fill>
    <fill>
      <patternFill patternType="solid">
        <fgColor rgb="FF00FFFF"/>
        <bgColor rgb="FF00FFFF"/>
      </patternFill>
    </fill>
    <fill>
      <patternFill patternType="solid">
        <fgColor theme="5" tint="0.39997558519241921"/>
        <bgColor rgb="FFFF00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93C47D"/>
      </patternFill>
    </fill>
    <fill>
      <patternFill patternType="solid">
        <fgColor theme="0"/>
        <bgColor rgb="FF93C47D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166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</cellStyleXfs>
  <cellXfs count="382">
    <xf numFmtId="0" fontId="0" fillId="0" borderId="0" xfId="0"/>
    <xf numFmtId="43" fontId="3" fillId="0" borderId="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 wrapText="1"/>
    </xf>
    <xf numFmtId="0" fontId="6" fillId="0" borderId="1" xfId="3" quotePrefix="1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167" fontId="6" fillId="0" borderId="1" xfId="0" applyNumberFormat="1" applyFont="1" applyBorder="1" applyAlignment="1">
      <alignment vertical="top"/>
    </xf>
    <xf numFmtId="167" fontId="3" fillId="0" borderId="1" xfId="1" applyNumberFormat="1" applyFont="1" applyFill="1" applyBorder="1" applyAlignment="1">
      <alignment vertical="center"/>
    </xf>
    <xf numFmtId="43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43" fontId="13" fillId="0" borderId="0" xfId="1" applyFont="1"/>
    <xf numFmtId="0" fontId="0" fillId="0" borderId="0" xfId="0" applyAlignment="1">
      <alignment horizontal="center" vertical="top"/>
    </xf>
    <xf numFmtId="0" fontId="16" fillId="0" borderId="0" xfId="0" applyFont="1" applyAlignment="1">
      <alignment vertical="top"/>
    </xf>
    <xf numFmtId="0" fontId="0" fillId="0" borderId="0" xfId="0" applyAlignment="1">
      <alignment vertical="top"/>
    </xf>
    <xf numFmtId="43" fontId="0" fillId="0" borderId="0" xfId="1" applyFont="1" applyAlignment="1">
      <alignment vertical="top"/>
    </xf>
    <xf numFmtId="0" fontId="17" fillId="0" borderId="1" xfId="0" applyFont="1" applyBorder="1" applyAlignment="1">
      <alignment horizontal="center" vertical="top"/>
    </xf>
    <xf numFmtId="43" fontId="17" fillId="0" borderId="1" xfId="1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vertical="top"/>
    </xf>
    <xf numFmtId="43" fontId="16" fillId="0" borderId="1" xfId="1" applyFont="1" applyBorder="1" applyAlignment="1">
      <alignment vertical="top"/>
    </xf>
    <xf numFmtId="166" fontId="0" fillId="0" borderId="0" xfId="0" applyNumberFormat="1"/>
    <xf numFmtId="166" fontId="8" fillId="0" borderId="0" xfId="0" applyNumberFormat="1" applyFont="1"/>
    <xf numFmtId="166" fontId="8" fillId="0" borderId="0" xfId="1" applyNumberFormat="1" applyFont="1"/>
    <xf numFmtId="0" fontId="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43" fontId="0" fillId="0" borderId="1" xfId="1" applyFont="1" applyBorder="1"/>
    <xf numFmtId="0" fontId="14" fillId="0" borderId="0" xfId="0" applyFont="1"/>
    <xf numFmtId="0" fontId="19" fillId="0" borderId="0" xfId="0" applyFont="1"/>
    <xf numFmtId="0" fontId="19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vertical="top"/>
    </xf>
    <xf numFmtId="0" fontId="21" fillId="0" borderId="1" xfId="0" applyFont="1" applyBorder="1" applyAlignment="1">
      <alignment vertical="top"/>
    </xf>
    <xf numFmtId="43" fontId="19" fillId="0" borderId="1" xfId="1" applyFont="1" applyBorder="1" applyAlignment="1">
      <alignment vertical="top"/>
    </xf>
    <xf numFmtId="43" fontId="19" fillId="0" borderId="1" xfId="1" applyFont="1" applyBorder="1"/>
    <xf numFmtId="0" fontId="22" fillId="0" borderId="1" xfId="0" applyFont="1" applyBorder="1" applyAlignment="1">
      <alignment vertical="top"/>
    </xf>
    <xf numFmtId="0" fontId="21" fillId="0" borderId="1" xfId="0" applyFont="1" applyBorder="1" applyAlignment="1">
      <alignment horizontal="center" vertical="top"/>
    </xf>
    <xf numFmtId="43" fontId="21" fillId="0" borderId="1" xfId="1" applyFont="1" applyBorder="1" applyAlignment="1">
      <alignment vertical="top"/>
    </xf>
    <xf numFmtId="43" fontId="20" fillId="0" borderId="1" xfId="1" applyFont="1" applyBorder="1" applyAlignment="1">
      <alignment vertical="top"/>
    </xf>
    <xf numFmtId="43" fontId="20" fillId="0" borderId="1" xfId="1" applyFont="1" applyBorder="1"/>
    <xf numFmtId="43" fontId="19" fillId="0" borderId="1" xfId="1" applyFont="1" applyFill="1" applyBorder="1" applyAlignment="1">
      <alignment vertical="top"/>
    </xf>
    <xf numFmtId="43" fontId="19" fillId="0" borderId="1" xfId="1" applyFont="1" applyFill="1" applyBorder="1"/>
    <xf numFmtId="0" fontId="19" fillId="0" borderId="0" xfId="0" applyFont="1" applyAlignment="1">
      <alignment horizontal="center"/>
    </xf>
    <xf numFmtId="41" fontId="19" fillId="0" borderId="0" xfId="4" applyFont="1"/>
    <xf numFmtId="41" fontId="19" fillId="0" borderId="0" xfId="0" applyNumberFormat="1" applyFont="1"/>
    <xf numFmtId="41" fontId="20" fillId="0" borderId="0" xfId="4" applyFont="1"/>
    <xf numFmtId="4" fontId="3" fillId="0" borderId="1" xfId="2" applyNumberFormat="1" applyFont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shrinkToFit="1"/>
    </xf>
    <xf numFmtId="168" fontId="24" fillId="0" borderId="0" xfId="4" applyNumberFormat="1" applyFont="1"/>
    <xf numFmtId="0" fontId="24" fillId="2" borderId="0" xfId="0" applyFont="1" applyFill="1"/>
    <xf numFmtId="41" fontId="24" fillId="2" borderId="0" xfId="4" applyFont="1" applyFill="1"/>
    <xf numFmtId="41" fontId="24" fillId="0" borderId="0" xfId="4" applyFont="1"/>
    <xf numFmtId="3" fontId="24" fillId="0" borderId="0" xfId="0" applyNumberFormat="1" applyFont="1" applyAlignment="1">
      <alignment horizontal="right"/>
    </xf>
    <xf numFmtId="0" fontId="25" fillId="0" borderId="0" xfId="0" applyFont="1"/>
    <xf numFmtId="3" fontId="25" fillId="0" borderId="0" xfId="0" applyNumberFormat="1" applyFont="1" applyAlignment="1">
      <alignment horizontal="right"/>
    </xf>
    <xf numFmtId="0" fontId="27" fillId="0" borderId="0" xfId="0" applyFont="1"/>
    <xf numFmtId="41" fontId="24" fillId="2" borderId="0" xfId="4" applyFont="1" applyFill="1" applyAlignment="1"/>
    <xf numFmtId="41" fontId="24" fillId="0" borderId="0" xfId="4" applyFont="1" applyAlignment="1"/>
    <xf numFmtId="0" fontId="29" fillId="0" borderId="0" xfId="0" applyFont="1" applyAlignment="1">
      <alignment horizontal="center" vertical="center"/>
    </xf>
    <xf numFmtId="0" fontId="30" fillId="3" borderId="13" xfId="0" applyFont="1" applyFill="1" applyBorder="1" applyAlignment="1">
      <alignment horizontal="center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2" fillId="4" borderId="13" xfId="0" applyFont="1" applyFill="1" applyBorder="1"/>
    <xf numFmtId="0" fontId="33" fillId="4" borderId="13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29" fillId="0" borderId="0" xfId="0" applyFont="1"/>
    <xf numFmtId="0" fontId="32" fillId="4" borderId="1" xfId="0" applyFont="1" applyFill="1" applyBorder="1"/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textRotation="90" wrapText="1"/>
    </xf>
    <xf numFmtId="3" fontId="9" fillId="5" borderId="0" xfId="0" applyNumberFormat="1" applyFont="1" applyFill="1" applyAlignment="1">
      <alignment horizontal="center" vertical="center" wrapText="1"/>
    </xf>
    <xf numFmtId="0" fontId="32" fillId="4" borderId="1" xfId="0" applyFont="1" applyFill="1" applyBorder="1" applyAlignment="1">
      <alignment textRotation="90"/>
    </xf>
    <xf numFmtId="0" fontId="32" fillId="4" borderId="2" xfId="0" applyFont="1" applyFill="1" applyBorder="1"/>
    <xf numFmtId="0" fontId="30" fillId="3" borderId="12" xfId="0" applyFont="1" applyFill="1" applyBorder="1" applyAlignment="1">
      <alignment horizontal="center" vertical="center" wrapText="1"/>
    </xf>
    <xf numFmtId="41" fontId="30" fillId="3" borderId="12" xfId="4" applyFont="1" applyFill="1" applyBorder="1" applyAlignment="1">
      <alignment horizontal="center" vertical="center" wrapText="1"/>
    </xf>
    <xf numFmtId="0" fontId="32" fillId="4" borderId="2" xfId="0" applyFont="1" applyFill="1" applyBorder="1" applyAlignment="1">
      <alignment textRotation="90"/>
    </xf>
    <xf numFmtId="0" fontId="36" fillId="0" borderId="0" xfId="0" applyFont="1"/>
    <xf numFmtId="0" fontId="37" fillId="0" borderId="1" xfId="0" applyFont="1" applyBorder="1" applyAlignment="1">
      <alignment horizontal="center"/>
    </xf>
    <xf numFmtId="0" fontId="38" fillId="2" borderId="1" xfId="0" applyFont="1" applyFill="1" applyBorder="1" applyAlignment="1">
      <alignment shrinkToFit="1"/>
    </xf>
    <xf numFmtId="0" fontId="38" fillId="2" borderId="1" xfId="0" applyFont="1" applyFill="1" applyBorder="1"/>
    <xf numFmtId="0" fontId="38" fillId="2" borderId="1" xfId="0" applyFont="1" applyFill="1" applyBorder="1" applyAlignment="1">
      <alignment horizontal="center"/>
    </xf>
    <xf numFmtId="168" fontId="38" fillId="2" borderId="1" xfId="4" applyNumberFormat="1" applyFont="1" applyFill="1" applyBorder="1"/>
    <xf numFmtId="0" fontId="38" fillId="6" borderId="2" xfId="0" applyFont="1" applyFill="1" applyBorder="1"/>
    <xf numFmtId="0" fontId="38" fillId="2" borderId="2" xfId="0" applyFont="1" applyFill="1" applyBorder="1"/>
    <xf numFmtId="41" fontId="38" fillId="2" borderId="2" xfId="4" applyFont="1" applyFill="1" applyBorder="1" applyAlignment="1"/>
    <xf numFmtId="0" fontId="38" fillId="0" borderId="2" xfId="0" applyFont="1" applyBorder="1"/>
    <xf numFmtId="169" fontId="38" fillId="0" borderId="2" xfId="0" applyNumberFormat="1" applyFont="1" applyBorder="1" applyAlignment="1">
      <alignment horizontal="right"/>
    </xf>
    <xf numFmtId="0" fontId="38" fillId="0" borderId="8" xfId="0" applyFont="1" applyBorder="1"/>
    <xf numFmtId="3" fontId="37" fillId="0" borderId="3" xfId="0" applyNumberFormat="1" applyFont="1" applyBorder="1" applyAlignment="1">
      <alignment horizontal="right"/>
    </xf>
    <xf numFmtId="14" fontId="37" fillId="0" borderId="20" xfId="0" applyNumberFormat="1" applyFont="1" applyBorder="1" applyAlignment="1">
      <alignment horizontal="left"/>
    </xf>
    <xf numFmtId="14" fontId="36" fillId="0" borderId="0" xfId="0" applyNumberFormat="1" applyFont="1" applyAlignment="1">
      <alignment horizontal="left"/>
    </xf>
    <xf numFmtId="0" fontId="39" fillId="7" borderId="21" xfId="0" applyFont="1" applyFill="1" applyBorder="1" applyAlignment="1">
      <alignment wrapText="1"/>
    </xf>
    <xf numFmtId="0" fontId="40" fillId="0" borderId="1" xfId="0" applyFont="1" applyBorder="1" applyAlignment="1">
      <alignment horizontal="center"/>
    </xf>
    <xf numFmtId="0" fontId="41" fillId="2" borderId="1" xfId="0" applyFont="1" applyFill="1" applyBorder="1" applyAlignment="1">
      <alignment shrinkToFit="1"/>
    </xf>
    <xf numFmtId="0" fontId="41" fillId="2" borderId="1" xfId="0" applyFont="1" applyFill="1" applyBorder="1"/>
    <xf numFmtId="0" fontId="41" fillId="2" borderId="1" xfId="0" applyFont="1" applyFill="1" applyBorder="1" applyAlignment="1">
      <alignment horizontal="center" vertical="center"/>
    </xf>
    <xf numFmtId="168" fontId="41" fillId="0" borderId="1" xfId="4" applyNumberFormat="1" applyFont="1" applyBorder="1" applyAlignment="1"/>
    <xf numFmtId="168" fontId="40" fillId="2" borderId="1" xfId="4" applyNumberFormat="1" applyFont="1" applyFill="1" applyBorder="1" applyAlignment="1">
      <alignment horizontal="right" wrapText="1"/>
    </xf>
    <xf numFmtId="168" fontId="40" fillId="8" borderId="1" xfId="4" applyNumberFormat="1" applyFont="1" applyFill="1" applyBorder="1" applyAlignment="1">
      <alignment vertical="center"/>
    </xf>
    <xf numFmtId="168" fontId="41" fillId="2" borderId="1" xfId="4" applyNumberFormat="1" applyFont="1" applyFill="1" applyBorder="1" applyAlignment="1">
      <alignment horizontal="left"/>
    </xf>
    <xf numFmtId="168" fontId="40" fillId="2" borderId="1" xfId="4" applyNumberFormat="1" applyFont="1" applyFill="1" applyBorder="1"/>
    <xf numFmtId="168" fontId="41" fillId="2" borderId="1" xfId="4" applyNumberFormat="1" applyFont="1" applyFill="1" applyBorder="1" applyAlignment="1"/>
    <xf numFmtId="41" fontId="40" fillId="2" borderId="1" xfId="0" applyNumberFormat="1" applyFont="1" applyFill="1" applyBorder="1" applyAlignment="1">
      <alignment horizontal="right" vertical="center" wrapText="1"/>
    </xf>
    <xf numFmtId="168" fontId="41" fillId="2" borderId="1" xfId="4" applyNumberFormat="1" applyFont="1" applyFill="1" applyBorder="1"/>
    <xf numFmtId="168" fontId="40" fillId="2" borderId="1" xfId="4" applyNumberFormat="1" applyFont="1" applyFill="1" applyBorder="1" applyAlignment="1">
      <alignment horizontal="right" vertical="center" wrapText="1"/>
    </xf>
    <xf numFmtId="169" fontId="41" fillId="0" borderId="5" xfId="0" applyNumberFormat="1" applyFont="1" applyBorder="1" applyAlignment="1">
      <alignment horizontal="right"/>
    </xf>
    <xf numFmtId="3" fontId="40" fillId="0" borderId="1" xfId="0" applyNumberFormat="1" applyFont="1" applyBorder="1" applyAlignment="1">
      <alignment horizontal="left"/>
    </xf>
    <xf numFmtId="3" fontId="40" fillId="0" borderId="22" xfId="0" applyNumberFormat="1" applyFont="1" applyBorder="1" applyAlignment="1">
      <alignment horizontal="right"/>
    </xf>
    <xf numFmtId="14" fontId="24" fillId="0" borderId="0" xfId="0" applyNumberFormat="1" applyFont="1" applyAlignment="1">
      <alignment horizontal="left"/>
    </xf>
    <xf numFmtId="167" fontId="42" fillId="0" borderId="0" xfId="4" applyNumberFormat="1" applyFont="1" applyFill="1" applyBorder="1" applyAlignment="1"/>
    <xf numFmtId="0" fontId="24" fillId="7" borderId="23" xfId="0" applyFont="1" applyFill="1" applyBorder="1" applyAlignment="1">
      <alignment horizontal="right" wrapText="1"/>
    </xf>
    <xf numFmtId="41" fontId="24" fillId="2" borderId="1" xfId="4" applyFont="1" applyFill="1" applyBorder="1" applyAlignment="1">
      <alignment horizontal="right" vertical="center" wrapText="1"/>
    </xf>
    <xf numFmtId="41" fontId="43" fillId="2" borderId="1" xfId="4" applyFont="1" applyFill="1" applyBorder="1" applyAlignment="1"/>
    <xf numFmtId="0" fontId="41" fillId="0" borderId="1" xfId="0" applyFont="1" applyBorder="1" applyAlignment="1">
      <alignment shrinkToFit="1"/>
    </xf>
    <xf numFmtId="0" fontId="41" fillId="0" borderId="1" xfId="0" applyFont="1" applyBorder="1"/>
    <xf numFmtId="0" fontId="41" fillId="0" borderId="1" xfId="0" applyFont="1" applyBorder="1" applyAlignment="1">
      <alignment horizontal="center" vertical="center"/>
    </xf>
    <xf numFmtId="168" fontId="40" fillId="0" borderId="1" xfId="4" applyNumberFormat="1" applyFont="1" applyBorder="1" applyAlignment="1">
      <alignment horizontal="right"/>
    </xf>
    <xf numFmtId="168" fontId="40" fillId="2" borderId="1" xfId="4" applyNumberFormat="1" applyFont="1" applyFill="1" applyBorder="1" applyAlignment="1">
      <alignment horizontal="right"/>
    </xf>
    <xf numFmtId="168" fontId="40" fillId="2" borderId="1" xfId="4" applyNumberFormat="1" applyFont="1" applyFill="1" applyBorder="1" applyAlignment="1">
      <alignment horizontal="left" vertical="center"/>
    </xf>
    <xf numFmtId="169" fontId="40" fillId="0" borderId="5" xfId="0" applyNumberFormat="1" applyFont="1" applyBorder="1" applyAlignment="1">
      <alignment horizontal="right"/>
    </xf>
    <xf numFmtId="3" fontId="24" fillId="0" borderId="23" xfId="0" applyNumberFormat="1" applyFont="1" applyBorder="1" applyAlignment="1">
      <alignment horizontal="right" wrapText="1"/>
    </xf>
    <xf numFmtId="41" fontId="24" fillId="0" borderId="1" xfId="4" applyFont="1" applyBorder="1" applyAlignment="1">
      <alignment horizontal="right" vertical="center" wrapText="1"/>
    </xf>
    <xf numFmtId="41" fontId="24" fillId="2" borderId="1" xfId="4" applyFont="1" applyFill="1" applyBorder="1" applyAlignment="1">
      <alignment horizontal="right"/>
    </xf>
    <xf numFmtId="0" fontId="41" fillId="0" borderId="1" xfId="0" applyFont="1" applyBorder="1" applyAlignment="1">
      <alignment horizontal="center"/>
    </xf>
    <xf numFmtId="168" fontId="40" fillId="2" borderId="1" xfId="4" applyNumberFormat="1" applyFont="1" applyFill="1" applyBorder="1" applyAlignment="1">
      <alignment horizontal="left"/>
    </xf>
    <xf numFmtId="0" fontId="24" fillId="0" borderId="23" xfId="0" applyFont="1" applyBorder="1" applyAlignment="1">
      <alignment horizontal="right" wrapText="1"/>
    </xf>
    <xf numFmtId="0" fontId="40" fillId="2" borderId="1" xfId="0" applyFont="1" applyFill="1" applyBorder="1" applyAlignment="1">
      <alignment horizontal="center"/>
    </xf>
    <xf numFmtId="0" fontId="41" fillId="2" borderId="1" xfId="0" applyFont="1" applyFill="1" applyBorder="1" applyAlignment="1">
      <alignment horizontal="center"/>
    </xf>
    <xf numFmtId="168" fontId="40" fillId="2" borderId="1" xfId="4" applyNumberFormat="1" applyFont="1" applyFill="1" applyBorder="1" applyAlignment="1"/>
    <xf numFmtId="169" fontId="40" fillId="2" borderId="5" xfId="0" applyNumberFormat="1" applyFont="1" applyFill="1" applyBorder="1" applyAlignment="1">
      <alignment horizontal="right"/>
    </xf>
    <xf numFmtId="3" fontId="40" fillId="2" borderId="1" xfId="0" applyNumberFormat="1" applyFont="1" applyFill="1" applyBorder="1" applyAlignment="1">
      <alignment horizontal="left"/>
    </xf>
    <xf numFmtId="3" fontId="40" fillId="2" borderId="22" xfId="0" applyNumberFormat="1" applyFont="1" applyFill="1" applyBorder="1" applyAlignment="1">
      <alignment horizontal="right"/>
    </xf>
    <xf numFmtId="14" fontId="24" fillId="2" borderId="0" xfId="0" applyNumberFormat="1" applyFont="1" applyFill="1" applyAlignment="1">
      <alignment horizontal="left"/>
    </xf>
    <xf numFmtId="3" fontId="24" fillId="2" borderId="23" xfId="0" applyNumberFormat="1" applyFont="1" applyFill="1" applyBorder="1" applyAlignment="1">
      <alignment horizontal="right" wrapText="1"/>
    </xf>
    <xf numFmtId="4" fontId="40" fillId="0" borderId="1" xfId="0" applyNumberFormat="1" applyFont="1" applyBorder="1" applyAlignment="1">
      <alignment horizontal="right" wrapText="1"/>
    </xf>
    <xf numFmtId="4" fontId="40" fillId="0" borderId="0" xfId="0" applyNumberFormat="1" applyFont="1"/>
    <xf numFmtId="168" fontId="41" fillId="2" borderId="4" xfId="4" applyNumberFormat="1" applyFont="1" applyFill="1" applyBorder="1" applyAlignment="1"/>
    <xf numFmtId="168" fontId="40" fillId="0" borderId="1" xfId="4" applyNumberFormat="1" applyFont="1" applyFill="1" applyBorder="1" applyAlignment="1">
      <alignment horizontal="right"/>
    </xf>
    <xf numFmtId="168" fontId="41" fillId="0" borderId="1" xfId="4" applyNumberFormat="1" applyFont="1" applyFill="1" applyBorder="1" applyAlignment="1">
      <alignment horizontal="left"/>
    </xf>
    <xf numFmtId="168" fontId="40" fillId="0" borderId="1" xfId="4" applyNumberFormat="1" applyFont="1" applyFill="1" applyBorder="1"/>
    <xf numFmtId="168" fontId="40" fillId="0" borderId="1" xfId="4" applyNumberFormat="1" applyFont="1" applyFill="1" applyBorder="1" applyAlignment="1">
      <alignment horizontal="right" wrapText="1"/>
    </xf>
    <xf numFmtId="168" fontId="41" fillId="0" borderId="1" xfId="4" applyNumberFormat="1" applyFont="1" applyFill="1" applyBorder="1" applyAlignment="1"/>
    <xf numFmtId="168" fontId="40" fillId="0" borderId="1" xfId="4" applyNumberFormat="1" applyFont="1" applyFill="1" applyBorder="1" applyAlignment="1">
      <alignment horizontal="left" vertical="center"/>
    </xf>
    <xf numFmtId="168" fontId="40" fillId="0" borderId="1" xfId="4" applyNumberFormat="1" applyFont="1" applyFill="1" applyBorder="1" applyAlignment="1">
      <alignment horizontal="right" vertical="center" wrapText="1"/>
    </xf>
    <xf numFmtId="168" fontId="40" fillId="0" borderId="1" xfId="4" applyNumberFormat="1" applyFont="1" applyFill="1" applyBorder="1" applyAlignment="1">
      <alignment horizontal="left"/>
    </xf>
    <xf numFmtId="168" fontId="40" fillId="0" borderId="1" xfId="4" applyNumberFormat="1" applyFont="1" applyFill="1" applyBorder="1" applyAlignment="1">
      <alignment vertical="center" wrapText="1"/>
    </xf>
    <xf numFmtId="0" fontId="38" fillId="9" borderId="4" xfId="0" applyFont="1" applyFill="1" applyBorder="1"/>
    <xf numFmtId="0" fontId="44" fillId="10" borderId="6" xfId="0" applyFont="1" applyFill="1" applyBorder="1" applyAlignment="1">
      <alignment shrinkToFit="1"/>
    </xf>
    <xf numFmtId="0" fontId="44" fillId="10" borderId="6" xfId="0" applyFont="1" applyFill="1" applyBorder="1"/>
    <xf numFmtId="0" fontId="44" fillId="10" borderId="5" xfId="0" applyFont="1" applyFill="1" applyBorder="1" applyAlignment="1">
      <alignment horizontal="center"/>
    </xf>
    <xf numFmtId="0" fontId="38" fillId="9" borderId="1" xfId="0" applyFont="1" applyFill="1" applyBorder="1" applyAlignment="1">
      <alignment horizontal="center"/>
    </xf>
    <xf numFmtId="168" fontId="37" fillId="9" borderId="1" xfId="4" applyNumberFormat="1" applyFont="1" applyFill="1" applyBorder="1" applyAlignment="1">
      <alignment horizontal="right"/>
    </xf>
    <xf numFmtId="169" fontId="37" fillId="11" borderId="5" xfId="0" applyNumberFormat="1" applyFont="1" applyFill="1" applyBorder="1" applyAlignment="1">
      <alignment horizontal="right"/>
    </xf>
    <xf numFmtId="3" fontId="37" fillId="11" borderId="1" xfId="0" applyNumberFormat="1" applyFont="1" applyFill="1" applyBorder="1" applyAlignment="1">
      <alignment horizontal="left"/>
    </xf>
    <xf numFmtId="14" fontId="37" fillId="11" borderId="22" xfId="0" applyNumberFormat="1" applyFont="1" applyFill="1" applyBorder="1" applyAlignment="1">
      <alignment horizontal="right"/>
    </xf>
    <xf numFmtId="14" fontId="36" fillId="11" borderId="0" xfId="0" applyNumberFormat="1" applyFont="1" applyFill="1" applyAlignment="1">
      <alignment horizontal="right"/>
    </xf>
    <xf numFmtId="168" fontId="36" fillId="11" borderId="0" xfId="0" applyNumberFormat="1" applyFont="1" applyFill="1" applyAlignment="1">
      <alignment horizontal="right"/>
    </xf>
    <xf numFmtId="3" fontId="36" fillId="10" borderId="23" xfId="0" applyNumberFormat="1" applyFont="1" applyFill="1" applyBorder="1" applyAlignment="1">
      <alignment horizontal="right" wrapText="1"/>
    </xf>
    <xf numFmtId="41" fontId="36" fillId="9" borderId="1" xfId="4" applyFont="1" applyFill="1" applyBorder="1" applyAlignment="1">
      <alignment horizontal="right"/>
    </xf>
    <xf numFmtId="0" fontId="40" fillId="0" borderId="1" xfId="0" applyFont="1" applyBorder="1" applyAlignment="1">
      <alignment shrinkToFit="1"/>
    </xf>
    <xf numFmtId="0" fontId="40" fillId="0" borderId="1" xfId="0" applyFont="1" applyBorder="1"/>
    <xf numFmtId="168" fontId="40" fillId="0" borderId="1" xfId="4" applyNumberFormat="1" applyFont="1" applyBorder="1"/>
    <xf numFmtId="168" fontId="40" fillId="6" borderId="1" xfId="4" applyNumberFormat="1" applyFont="1" applyFill="1" applyBorder="1"/>
    <xf numFmtId="168" fontId="40" fillId="0" borderId="1" xfId="4" applyNumberFormat="1" applyFont="1" applyBorder="1" applyAlignment="1">
      <alignment horizontal="left"/>
    </xf>
    <xf numFmtId="168" fontId="44" fillId="2" borderId="1" xfId="4" applyNumberFormat="1" applyFont="1" applyFill="1" applyBorder="1"/>
    <xf numFmtId="0" fontId="40" fillId="0" borderId="22" xfId="0" applyFont="1" applyBorder="1"/>
    <xf numFmtId="0" fontId="24" fillId="0" borderId="23" xfId="0" applyFont="1" applyBorder="1" applyAlignment="1">
      <alignment wrapText="1"/>
    </xf>
    <xf numFmtId="41" fontId="24" fillId="2" borderId="1" xfId="4" applyFont="1" applyFill="1" applyBorder="1"/>
    <xf numFmtId="41" fontId="24" fillId="0" borderId="1" xfId="4" applyFont="1" applyBorder="1"/>
    <xf numFmtId="0" fontId="37" fillId="0" borderId="1" xfId="0" applyFont="1" applyBorder="1" applyAlignment="1">
      <alignment shrinkToFit="1"/>
    </xf>
    <xf numFmtId="0" fontId="37" fillId="0" borderId="1" xfId="0" applyFont="1" applyBorder="1"/>
    <xf numFmtId="168" fontId="37" fillId="0" borderId="1" xfId="4" applyNumberFormat="1" applyFont="1" applyBorder="1"/>
    <xf numFmtId="168" fontId="37" fillId="6" borderId="2" xfId="4" applyNumberFormat="1" applyFont="1" applyFill="1" applyBorder="1"/>
    <xf numFmtId="168" fontId="37" fillId="6" borderId="1" xfId="4" applyNumberFormat="1" applyFont="1" applyFill="1" applyBorder="1"/>
    <xf numFmtId="168" fontId="37" fillId="0" borderId="2" xfId="4" applyNumberFormat="1" applyFont="1" applyBorder="1" applyAlignment="1">
      <alignment horizontal="left"/>
    </xf>
    <xf numFmtId="168" fontId="37" fillId="0" borderId="2" xfId="4" applyNumberFormat="1" applyFont="1" applyBorder="1"/>
    <xf numFmtId="168" fontId="45" fillId="2" borderId="2" xfId="4" applyNumberFormat="1" applyFont="1" applyFill="1" applyBorder="1"/>
    <xf numFmtId="168" fontId="37" fillId="2" borderId="2" xfId="4" applyNumberFormat="1" applyFont="1" applyFill="1" applyBorder="1"/>
    <xf numFmtId="168" fontId="37" fillId="0" borderId="2" xfId="4" applyNumberFormat="1" applyFont="1" applyBorder="1" applyAlignment="1">
      <alignment horizontal="right"/>
    </xf>
    <xf numFmtId="169" fontId="37" fillId="0" borderId="5" xfId="0" applyNumberFormat="1" applyFont="1" applyBorder="1" applyAlignment="1">
      <alignment horizontal="right"/>
    </xf>
    <xf numFmtId="3" fontId="37" fillId="0" borderId="1" xfId="0" applyNumberFormat="1" applyFont="1" applyBorder="1" applyAlignment="1">
      <alignment horizontal="left"/>
    </xf>
    <xf numFmtId="0" fontId="37" fillId="0" borderId="22" xfId="0" applyFont="1" applyBorder="1"/>
    <xf numFmtId="41" fontId="36" fillId="2" borderId="1" xfId="4" applyFont="1" applyFill="1" applyBorder="1"/>
    <xf numFmtId="41" fontId="36" fillId="0" borderId="1" xfId="4" applyFont="1" applyBorder="1"/>
    <xf numFmtId="3" fontId="41" fillId="0" borderId="1" xfId="0" applyNumberFormat="1" applyFont="1" applyBorder="1" applyAlignment="1">
      <alignment horizontal="left"/>
    </xf>
    <xf numFmtId="0" fontId="41" fillId="0" borderId="22" xfId="0" applyFont="1" applyBorder="1"/>
    <xf numFmtId="0" fontId="43" fillId="0" borderId="0" xfId="0" applyFont="1"/>
    <xf numFmtId="168" fontId="40" fillId="0" borderId="1" xfId="4" applyNumberFormat="1" applyFont="1" applyBorder="1" applyAlignment="1">
      <alignment horizontal="right" wrapText="1"/>
    </xf>
    <xf numFmtId="0" fontId="40" fillId="2" borderId="22" xfId="0" applyFont="1" applyFill="1" applyBorder="1"/>
    <xf numFmtId="0" fontId="24" fillId="2" borderId="23" xfId="0" applyFont="1" applyFill="1" applyBorder="1" applyAlignment="1">
      <alignment horizontal="right" wrapText="1"/>
    </xf>
    <xf numFmtId="168" fontId="40" fillId="0" borderId="1" xfId="4" applyNumberFormat="1" applyFont="1" applyBorder="1" applyAlignment="1">
      <alignment horizontal="right" vertical="center" wrapText="1"/>
    </xf>
    <xf numFmtId="0" fontId="40" fillId="2" borderId="1" xfId="0" applyFont="1" applyFill="1" applyBorder="1" applyAlignment="1">
      <alignment shrinkToFit="1"/>
    </xf>
    <xf numFmtId="0" fontId="40" fillId="2" borderId="1" xfId="0" applyFont="1" applyFill="1" applyBorder="1"/>
    <xf numFmtId="0" fontId="38" fillId="9" borderId="4" xfId="0" applyFont="1" applyFill="1" applyBorder="1" applyAlignment="1">
      <alignment horizontal="left"/>
    </xf>
    <xf numFmtId="168" fontId="40" fillId="2" borderId="1" xfId="4" applyNumberFormat="1" applyFont="1" applyFill="1" applyBorder="1" applyAlignment="1">
      <alignment vertical="center" wrapText="1"/>
    </xf>
    <xf numFmtId="0" fontId="38" fillId="9" borderId="5" xfId="0" applyFont="1" applyFill="1" applyBorder="1" applyAlignment="1">
      <alignment shrinkToFit="1"/>
    </xf>
    <xf numFmtId="0" fontId="38" fillId="9" borderId="4" xfId="0" applyFont="1" applyFill="1" applyBorder="1" applyAlignment="1">
      <alignment horizontal="center"/>
    </xf>
    <xf numFmtId="168" fontId="24" fillId="0" borderId="0" xfId="0" applyNumberFormat="1" applyFont="1"/>
    <xf numFmtId="0" fontId="40" fillId="12" borderId="1" xfId="0" applyFont="1" applyFill="1" applyBorder="1" applyAlignment="1">
      <alignment shrinkToFit="1"/>
    </xf>
    <xf numFmtId="0" fontId="40" fillId="13" borderId="1" xfId="0" applyFont="1" applyFill="1" applyBorder="1" applyAlignment="1">
      <alignment shrinkToFit="1"/>
    </xf>
    <xf numFmtId="0" fontId="40" fillId="2" borderId="27" xfId="0" applyFont="1" applyFill="1" applyBorder="1" applyAlignment="1">
      <alignment horizontal="right" vertical="center" wrapText="1"/>
    </xf>
    <xf numFmtId="3" fontId="41" fillId="2" borderId="1" xfId="0" applyNumberFormat="1" applyFont="1" applyFill="1" applyBorder="1" applyAlignment="1">
      <alignment horizontal="left"/>
    </xf>
    <xf numFmtId="0" fontId="41" fillId="2" borderId="22" xfId="0" applyFont="1" applyFill="1" applyBorder="1"/>
    <xf numFmtId="0" fontId="43" fillId="2" borderId="0" xfId="0" applyFont="1" applyFill="1"/>
    <xf numFmtId="15" fontId="40" fillId="10" borderId="24" xfId="0" applyNumberFormat="1" applyFont="1" applyFill="1" applyBorder="1" applyAlignment="1">
      <alignment horizontal="right" vertical="center" wrapText="1"/>
    </xf>
    <xf numFmtId="15" fontId="40" fillId="10" borderId="24" xfId="0" applyNumberFormat="1" applyFont="1" applyFill="1" applyBorder="1" applyAlignment="1">
      <alignment vertical="center" wrapText="1"/>
    </xf>
    <xf numFmtId="0" fontId="40" fillId="10" borderId="24" xfId="0" applyFont="1" applyFill="1" applyBorder="1" applyAlignment="1">
      <alignment vertical="center" wrapText="1"/>
    </xf>
    <xf numFmtId="0" fontId="40" fillId="10" borderId="24" xfId="0" applyFont="1" applyFill="1" applyBorder="1" applyAlignment="1">
      <alignment horizontal="right" vertical="center" wrapText="1"/>
    </xf>
    <xf numFmtId="0" fontId="40" fillId="0" borderId="24" xfId="0" applyFont="1" applyBorder="1" applyAlignment="1">
      <alignment horizontal="right" vertical="center" wrapText="1"/>
    </xf>
    <xf numFmtId="41" fontId="24" fillId="0" borderId="1" xfId="4" applyFont="1" applyFill="1" applyBorder="1" applyAlignment="1">
      <alignment horizontal="right" vertical="center" wrapText="1"/>
    </xf>
    <xf numFmtId="41" fontId="24" fillId="0" borderId="1" xfId="4" applyFont="1" applyFill="1" applyBorder="1"/>
    <xf numFmtId="0" fontId="37" fillId="0" borderId="2" xfId="0" applyFont="1" applyBorder="1" applyAlignment="1">
      <alignment shrinkToFit="1"/>
    </xf>
    <xf numFmtId="0" fontId="37" fillId="0" borderId="2" xfId="0" applyFont="1" applyBorder="1"/>
    <xf numFmtId="0" fontId="37" fillId="0" borderId="2" xfId="0" applyFont="1" applyBorder="1" applyAlignment="1">
      <alignment horizontal="center"/>
    </xf>
    <xf numFmtId="169" fontId="41" fillId="2" borderId="5" xfId="0" applyNumberFormat="1" applyFont="1" applyFill="1" applyBorder="1" applyAlignment="1">
      <alignment horizontal="right"/>
    </xf>
    <xf numFmtId="0" fontId="40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8" fillId="15" borderId="4" xfId="0" applyFont="1" applyFill="1" applyBorder="1" applyAlignment="1">
      <alignment horizontal="left" vertical="center"/>
    </xf>
    <xf numFmtId="0" fontId="44" fillId="18" borderId="6" xfId="0" applyFont="1" applyFill="1" applyBorder="1" applyAlignment="1">
      <alignment shrinkToFit="1"/>
    </xf>
    <xf numFmtId="0" fontId="44" fillId="18" borderId="6" xfId="0" applyFont="1" applyFill="1" applyBorder="1"/>
    <xf numFmtId="0" fontId="44" fillId="18" borderId="5" xfId="0" applyFont="1" applyFill="1" applyBorder="1" applyAlignment="1">
      <alignment horizontal="center"/>
    </xf>
    <xf numFmtId="0" fontId="38" fillId="15" borderId="1" xfId="0" applyFont="1" applyFill="1" applyBorder="1" applyAlignment="1">
      <alignment horizontal="center" vertical="center"/>
    </xf>
    <xf numFmtId="168" fontId="37" fillId="15" borderId="1" xfId="4" applyNumberFormat="1" applyFont="1" applyFill="1" applyBorder="1" applyAlignment="1">
      <alignment horizontal="right" vertical="center"/>
    </xf>
    <xf numFmtId="14" fontId="37" fillId="16" borderId="25" xfId="0" applyNumberFormat="1" applyFont="1" applyFill="1" applyBorder="1" applyAlignment="1">
      <alignment horizontal="right" vertical="center"/>
    </xf>
    <xf numFmtId="3" fontId="37" fillId="16" borderId="19" xfId="0" applyNumberFormat="1" applyFont="1" applyFill="1" applyBorder="1" applyAlignment="1">
      <alignment horizontal="left" vertical="center"/>
    </xf>
    <xf numFmtId="14" fontId="37" fillId="16" borderId="26" xfId="0" applyNumberFormat="1" applyFont="1" applyFill="1" applyBorder="1" applyAlignment="1">
      <alignment horizontal="right" vertical="center"/>
    </xf>
    <xf numFmtId="14" fontId="36" fillId="16" borderId="0" xfId="0" applyNumberFormat="1" applyFont="1" applyFill="1" applyAlignment="1">
      <alignment horizontal="right" vertical="center"/>
    </xf>
    <xf numFmtId="168" fontId="36" fillId="14" borderId="1" xfId="4" applyNumberFormat="1" applyFont="1" applyFill="1" applyBorder="1" applyAlignment="1">
      <alignment horizontal="right" vertical="center"/>
    </xf>
    <xf numFmtId="41" fontId="36" fillId="14" borderId="1" xfId="4" applyFont="1" applyFill="1" applyBorder="1" applyAlignment="1">
      <alignment horizontal="right" vertical="center"/>
    </xf>
    <xf numFmtId="41" fontId="36" fillId="14" borderId="19" xfId="4" applyFont="1" applyFill="1" applyBorder="1" applyAlignment="1">
      <alignment horizontal="right" vertical="center"/>
    </xf>
    <xf numFmtId="41" fontId="36" fillId="17" borderId="19" xfId="4" applyFont="1" applyFill="1" applyBorder="1" applyAlignment="1">
      <alignment horizontal="right" vertical="center"/>
    </xf>
    <xf numFmtId="0" fontId="38" fillId="19" borderId="4" xfId="0" applyFont="1" applyFill="1" applyBorder="1"/>
    <xf numFmtId="0" fontId="38" fillId="19" borderId="5" xfId="0" applyFont="1" applyFill="1" applyBorder="1" applyAlignment="1">
      <alignment shrinkToFit="1"/>
    </xf>
    <xf numFmtId="0" fontId="38" fillId="19" borderId="4" xfId="0" applyFont="1" applyFill="1" applyBorder="1" applyAlignment="1">
      <alignment horizontal="left"/>
    </xf>
    <xf numFmtId="0" fontId="38" fillId="19" borderId="4" xfId="0" applyFont="1" applyFill="1" applyBorder="1" applyAlignment="1">
      <alignment horizontal="center"/>
    </xf>
    <xf numFmtId="0" fontId="38" fillId="19" borderId="1" xfId="0" applyFont="1" applyFill="1" applyBorder="1" applyAlignment="1">
      <alignment horizontal="center"/>
    </xf>
    <xf numFmtId="168" fontId="37" fillId="19" borderId="1" xfId="4" applyNumberFormat="1" applyFont="1" applyFill="1" applyBorder="1" applyAlignment="1">
      <alignment horizontal="right"/>
    </xf>
    <xf numFmtId="0" fontId="36" fillId="2" borderId="0" xfId="0" applyFont="1" applyFill="1"/>
    <xf numFmtId="0" fontId="46" fillId="20" borderId="0" xfId="0" applyFont="1" applyFill="1" applyAlignment="1">
      <alignment horizontal="center"/>
    </xf>
    <xf numFmtId="0" fontId="46" fillId="20" borderId="0" xfId="0" applyFont="1" applyFill="1" applyAlignment="1">
      <alignment horizontal="left" shrinkToFit="1"/>
    </xf>
    <xf numFmtId="0" fontId="46" fillId="20" borderId="0" xfId="0" applyFont="1" applyFill="1" applyAlignment="1">
      <alignment horizontal="left"/>
    </xf>
    <xf numFmtId="168" fontId="36" fillId="20" borderId="0" xfId="4" applyNumberFormat="1" applyFont="1" applyFill="1" applyBorder="1" applyAlignment="1">
      <alignment horizontal="right"/>
    </xf>
    <xf numFmtId="169" fontId="36" fillId="20" borderId="0" xfId="0" applyNumberFormat="1" applyFont="1" applyFill="1" applyAlignment="1">
      <alignment horizontal="right"/>
    </xf>
    <xf numFmtId="3" fontId="36" fillId="20" borderId="0" xfId="0" applyNumberFormat="1" applyFont="1" applyFill="1" applyAlignment="1">
      <alignment horizontal="left"/>
    </xf>
    <xf numFmtId="14" fontId="36" fillId="20" borderId="0" xfId="0" applyNumberFormat="1" applyFont="1" applyFill="1" applyAlignment="1">
      <alignment horizontal="right"/>
    </xf>
    <xf numFmtId="168" fontId="36" fillId="20" borderId="0" xfId="0" applyNumberFormat="1" applyFont="1" applyFill="1" applyAlignment="1">
      <alignment horizontal="right"/>
    </xf>
    <xf numFmtId="3" fontId="36" fillId="2" borderId="0" xfId="0" applyNumberFormat="1" applyFont="1" applyFill="1" applyAlignment="1">
      <alignment horizontal="right" wrapText="1"/>
    </xf>
    <xf numFmtId="41" fontId="36" fillId="20" borderId="0" xfId="4" applyFont="1" applyFill="1" applyBorder="1" applyAlignment="1">
      <alignment horizontal="right"/>
    </xf>
    <xf numFmtId="41" fontId="24" fillId="2" borderId="0" xfId="4" applyFont="1" applyFill="1" applyBorder="1" applyAlignment="1">
      <alignment horizontal="right" vertical="center" wrapText="1"/>
    </xf>
    <xf numFmtId="168" fontId="46" fillId="0" borderId="0" xfId="4" applyNumberFormat="1" applyFont="1"/>
    <xf numFmtId="41" fontId="24" fillId="0" borderId="0" xfId="0" applyNumberFormat="1" applyFont="1"/>
    <xf numFmtId="0" fontId="47" fillId="20" borderId="0" xfId="4" applyNumberFormat="1" applyFont="1" applyFill="1" applyBorder="1" applyAlignment="1"/>
    <xf numFmtId="0" fontId="26" fillId="0" borderId="0" xfId="0" applyFont="1"/>
    <xf numFmtId="0" fontId="47" fillId="0" borderId="0" xfId="0" applyFont="1"/>
    <xf numFmtId="43" fontId="24" fillId="0" borderId="0" xfId="0" applyNumberFormat="1" applyFont="1"/>
    <xf numFmtId="0" fontId="48" fillId="0" borderId="0" xfId="0" applyFont="1"/>
    <xf numFmtId="0" fontId="49" fillId="0" borderId="0" xfId="0" applyFont="1"/>
    <xf numFmtId="41" fontId="50" fillId="0" borderId="0" xfId="4" applyFont="1"/>
    <xf numFmtId="3" fontId="24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168" fontId="0" fillId="0" borderId="0" xfId="4" applyNumberFormat="1" applyFont="1"/>
    <xf numFmtId="0" fontId="23" fillId="0" borderId="0" xfId="0" applyFont="1"/>
    <xf numFmtId="0" fontId="34" fillId="0" borderId="0" xfId="5" applyFont="1" applyAlignment="1">
      <alignment horizontal="center" vertical="center" wrapText="1"/>
    </xf>
    <xf numFmtId="167" fontId="34" fillId="0" borderId="0" xfId="4" applyNumberFormat="1" applyFont="1" applyFill="1" applyBorder="1" applyAlignment="1"/>
    <xf numFmtId="43" fontId="24" fillId="0" borderId="0" xfId="1" applyFont="1" applyFill="1"/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14" fontId="36" fillId="0" borderId="0" xfId="0" applyNumberFormat="1" applyFont="1" applyAlignment="1">
      <alignment horizontal="right"/>
    </xf>
    <xf numFmtId="14" fontId="36" fillId="0" borderId="0" xfId="0" applyNumberFormat="1" applyFont="1" applyAlignment="1">
      <alignment horizontal="right" vertical="center"/>
    </xf>
    <xf numFmtId="0" fontId="51" fillId="0" borderId="1" xfId="0" applyFont="1" applyBorder="1" applyAlignment="1">
      <alignment horizontal="center"/>
    </xf>
    <xf numFmtId="0" fontId="0" fillId="0" borderId="28" xfId="0" applyBorder="1" applyAlignment="1">
      <alignment horizontal="center" vertical="top"/>
    </xf>
    <xf numFmtId="0" fontId="1" fillId="0" borderId="28" xfId="0" applyFont="1" applyBorder="1" applyAlignment="1">
      <alignment horizontal="left" vertical="top"/>
    </xf>
    <xf numFmtId="170" fontId="15" fillId="0" borderId="28" xfId="10" applyNumberFormat="1" applyFont="1" applyBorder="1" applyAlignment="1">
      <alignment vertical="top"/>
    </xf>
    <xf numFmtId="0" fontId="0" fillId="0" borderId="29" xfId="0" applyBorder="1" applyAlignment="1">
      <alignment horizontal="center" vertical="top"/>
    </xf>
    <xf numFmtId="0" fontId="1" fillId="0" borderId="29" xfId="0" applyFont="1" applyBorder="1" applyAlignment="1">
      <alignment horizontal="left" vertical="top"/>
    </xf>
    <xf numFmtId="170" fontId="15" fillId="0" borderId="29" xfId="10" applyNumberFormat="1" applyFont="1" applyBorder="1" applyAlignment="1">
      <alignment vertical="top"/>
    </xf>
    <xf numFmtId="0" fontId="0" fillId="0" borderId="30" xfId="0" applyBorder="1" applyAlignment="1">
      <alignment horizontal="center" vertical="top"/>
    </xf>
    <xf numFmtId="0" fontId="1" fillId="0" borderId="30" xfId="0" applyFont="1" applyBorder="1" applyAlignment="1">
      <alignment horizontal="left" vertical="top"/>
    </xf>
    <xf numFmtId="170" fontId="15" fillId="0" borderId="30" xfId="10" applyNumberFormat="1" applyFont="1" applyBorder="1" applyAlignment="1">
      <alignment vertical="top"/>
    </xf>
    <xf numFmtId="0" fontId="0" fillId="0" borderId="1" xfId="0" applyBorder="1" applyAlignment="1">
      <alignment horizontal="center"/>
    </xf>
    <xf numFmtId="170" fontId="15" fillId="0" borderId="1" xfId="10" applyNumberFormat="1" applyFont="1" applyBorder="1"/>
    <xf numFmtId="4" fontId="6" fillId="0" borderId="5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right" vertical="top"/>
    </xf>
    <xf numFmtId="166" fontId="6" fillId="0" borderId="1" xfId="0" applyNumberFormat="1" applyFont="1" applyBorder="1" applyAlignment="1">
      <alignment vertical="top"/>
    </xf>
    <xf numFmtId="166" fontId="6" fillId="0" borderId="1" xfId="0" applyNumberFormat="1" applyFont="1" applyBorder="1" applyAlignment="1">
      <alignment horizontal="right" vertical="top"/>
    </xf>
    <xf numFmtId="166" fontId="3" fillId="0" borderId="1" xfId="1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8" fontId="36" fillId="0" borderId="0" xfId="0" applyNumberFormat="1" applyFont="1" applyAlignment="1">
      <alignment horizontal="right"/>
    </xf>
    <xf numFmtId="0" fontId="54" fillId="0" borderId="0" xfId="0" applyFont="1" applyAlignment="1">
      <alignment horizontal="right"/>
    </xf>
    <xf numFmtId="0" fontId="55" fillId="0" borderId="0" xfId="0" applyFont="1" applyAlignment="1">
      <alignment horizontal="right"/>
    </xf>
    <xf numFmtId="0" fontId="18" fillId="0" borderId="0" xfId="0" applyFont="1"/>
    <xf numFmtId="43" fontId="3" fillId="0" borderId="1" xfId="1" applyFont="1" applyFill="1" applyBorder="1" applyAlignment="1">
      <alignment horizontal="center" vertical="center" wrapText="1"/>
    </xf>
    <xf numFmtId="43" fontId="18" fillId="0" borderId="0" xfId="1" applyFont="1"/>
    <xf numFmtId="43" fontId="18" fillId="0" borderId="0" xfId="0" applyNumberFormat="1" applyFont="1"/>
    <xf numFmtId="43" fontId="6" fillId="0" borderId="1" xfId="1" applyFont="1" applyBorder="1" applyAlignment="1">
      <alignment vertical="top"/>
    </xf>
    <xf numFmtId="43" fontId="6" fillId="0" borderId="1" xfId="1" applyFont="1" applyBorder="1" applyAlignment="1">
      <alignment horizontal="right" vertical="top"/>
    </xf>
    <xf numFmtId="43" fontId="6" fillId="0" borderId="1" xfId="1" applyFont="1" applyBorder="1" applyAlignment="1">
      <alignment vertical="center"/>
    </xf>
    <xf numFmtId="43" fontId="6" fillId="0" borderId="1" xfId="1" applyFont="1" applyBorder="1" applyAlignment="1">
      <alignment horizontal="right" vertical="center"/>
    </xf>
    <xf numFmtId="43" fontId="3" fillId="0" borderId="1" xfId="1" applyFont="1" applyFill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166" fontId="6" fillId="0" borderId="1" xfId="1" applyNumberFormat="1" applyFont="1" applyBorder="1" applyAlignment="1">
      <alignment vertical="top"/>
    </xf>
    <xf numFmtId="0" fontId="0" fillId="0" borderId="0" xfId="0" applyAlignment="1">
      <alignment wrapText="1"/>
    </xf>
    <xf numFmtId="43" fontId="6" fillId="0" borderId="1" xfId="1" applyFont="1" applyFill="1" applyBorder="1" applyAlignment="1">
      <alignment vertical="top"/>
    </xf>
    <xf numFmtId="4" fontId="6" fillId="0" borderId="3" xfId="2" applyNumberFormat="1" applyFont="1" applyBorder="1" applyAlignment="1">
      <alignment horizontal="left" vertical="center" wrapText="1"/>
    </xf>
    <xf numFmtId="43" fontId="6" fillId="0" borderId="1" xfId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0" fontId="7" fillId="0" borderId="0" xfId="0" applyFont="1"/>
    <xf numFmtId="43" fontId="0" fillId="0" borderId="0" xfId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7" fillId="0" borderId="0" xfId="0" applyFont="1" applyAlignment="1">
      <alignment horizontal="right" vertical="center"/>
    </xf>
    <xf numFmtId="0" fontId="3" fillId="21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43" fontId="59" fillId="0" borderId="1" xfId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3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3" fillId="0" borderId="4" xfId="2" applyNumberFormat="1" applyFont="1" applyBorder="1" applyAlignment="1">
      <alignment horizontal="center" vertical="center"/>
    </xf>
    <xf numFmtId="4" fontId="3" fillId="0" borderId="5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" fontId="3" fillId="0" borderId="1" xfId="2" applyNumberFormat="1" applyFont="1" applyBorder="1" applyAlignment="1">
      <alignment horizontal="center" vertical="center"/>
    </xf>
    <xf numFmtId="4" fontId="3" fillId="0" borderId="2" xfId="2" applyNumberFormat="1" applyFont="1" applyBorder="1" applyAlignment="1">
      <alignment horizontal="center" vertical="center" wrapText="1"/>
    </xf>
    <xf numFmtId="4" fontId="3" fillId="0" borderId="3" xfId="2" applyNumberFormat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0" fontId="30" fillId="3" borderId="2" xfId="0" applyFont="1" applyFill="1" applyBorder="1" applyAlignment="1">
      <alignment horizontal="center" vertical="center" wrapText="1"/>
    </xf>
    <xf numFmtId="0" fontId="30" fillId="3" borderId="11" xfId="0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 shrinkToFit="1"/>
    </xf>
    <xf numFmtId="0" fontId="30" fillId="3" borderId="11" xfId="0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center" vertical="center" shrinkToFit="1"/>
    </xf>
    <xf numFmtId="0" fontId="30" fillId="3" borderId="17" xfId="0" applyFont="1" applyFill="1" applyBorder="1" applyAlignment="1">
      <alignment horizontal="center" vertical="center" textRotation="90" wrapText="1"/>
    </xf>
    <xf numFmtId="0" fontId="30" fillId="3" borderId="11" xfId="0" applyFont="1" applyFill="1" applyBorder="1" applyAlignment="1">
      <alignment horizontal="center" vertical="center" textRotation="90" wrapText="1"/>
    </xf>
    <xf numFmtId="0" fontId="30" fillId="3" borderId="3" xfId="0" applyFont="1" applyFill="1" applyBorder="1" applyAlignment="1">
      <alignment horizontal="center" vertical="center" textRotation="90" wrapText="1"/>
    </xf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3" borderId="14" xfId="0" applyFont="1" applyFill="1" applyBorder="1" applyAlignment="1">
      <alignment horizontal="center" vertical="center" wrapText="1"/>
    </xf>
    <xf numFmtId="0" fontId="30" fillId="3" borderId="15" xfId="0" applyFont="1" applyFill="1" applyBorder="1" applyAlignment="1">
      <alignment horizontal="center" vertical="center" wrapText="1"/>
    </xf>
    <xf numFmtId="0" fontId="30" fillId="3" borderId="16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0" fontId="35" fillId="3" borderId="11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horizontal="center" vertical="center" wrapText="1"/>
    </xf>
    <xf numFmtId="41" fontId="30" fillId="3" borderId="2" xfId="4" applyFont="1" applyFill="1" applyBorder="1" applyAlignment="1">
      <alignment horizontal="center" vertical="center" wrapText="1"/>
    </xf>
    <xf numFmtId="41" fontId="30" fillId="3" borderId="11" xfId="4" applyFont="1" applyFill="1" applyBorder="1" applyAlignment="1">
      <alignment horizontal="center" vertical="center" wrapText="1"/>
    </xf>
    <xf numFmtId="41" fontId="30" fillId="3" borderId="3" xfId="4" applyFont="1" applyFill="1" applyBorder="1" applyAlignment="1">
      <alignment horizontal="center" vertical="center" wrapText="1"/>
    </xf>
    <xf numFmtId="168" fontId="30" fillId="3" borderId="2" xfId="4" applyNumberFormat="1" applyFont="1" applyFill="1" applyBorder="1" applyAlignment="1">
      <alignment horizontal="center" vertical="center" wrapText="1"/>
    </xf>
    <xf numFmtId="168" fontId="30" fillId="3" borderId="11" xfId="4" applyNumberFormat="1" applyFont="1" applyFill="1" applyBorder="1" applyAlignment="1">
      <alignment horizontal="center" vertical="center" wrapText="1"/>
    </xf>
    <xf numFmtId="168" fontId="30" fillId="3" borderId="3" xfId="4" applyNumberFormat="1" applyFont="1" applyFill="1" applyBorder="1" applyAlignment="1">
      <alignment horizontal="center" vertical="center" wrapText="1"/>
    </xf>
    <xf numFmtId="0" fontId="30" fillId="3" borderId="18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41" fontId="30" fillId="3" borderId="9" xfId="4" applyFont="1" applyFill="1" applyBorder="1" applyAlignment="1">
      <alignment horizontal="center" vertical="center" wrapText="1"/>
    </xf>
    <xf numFmtId="41" fontId="30" fillId="3" borderId="10" xfId="4" applyFont="1" applyFill="1" applyBorder="1" applyAlignment="1">
      <alignment horizontal="center" vertical="center" wrapText="1"/>
    </xf>
    <xf numFmtId="41" fontId="30" fillId="3" borderId="7" xfId="4" applyFont="1" applyFill="1" applyBorder="1" applyAlignment="1">
      <alignment horizontal="center" vertical="center" wrapText="1"/>
    </xf>
    <xf numFmtId="41" fontId="30" fillId="3" borderId="8" xfId="4" applyFont="1" applyFill="1" applyBorder="1" applyAlignment="1">
      <alignment horizontal="center" vertical="center" wrapText="1"/>
    </xf>
    <xf numFmtId="0" fontId="58" fillId="0" borderId="3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11">
    <cellStyle name="Comma" xfId="1" builtinId="3"/>
    <cellStyle name="Comma [0]" xfId="4" builtinId="6"/>
    <cellStyle name="Comma [0] 2" xfId="3"/>
    <cellStyle name="Comma 2 3" xfId="8"/>
    <cellStyle name="Currency [0]" xfId="10" builtinId="7"/>
    <cellStyle name="Normal" xfId="0" builtinId="0"/>
    <cellStyle name="Normal 2" xfId="5"/>
    <cellStyle name="Normal 2 2" xfId="2"/>
    <cellStyle name="Normal 2 3" xfId="9"/>
    <cellStyle name="Normal 3" xfId="6"/>
    <cellStyle name="Normal 3 2" xfId="7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%20%20DISDIK%202023/BOS%202023/DATA%20REALISASI%20BOS%202023%20PINAL/LAPORAN%20REALISASI%20BOS%202023%20%20ok%201202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Gabungan%20Dana%20BOS%202023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%20%20DISDIK%202023/LAPKEU%20DISDIK%202023/BAHAN%20LAPORAN%20KEUANGAN/Data%20Persediaan%20per%2031%20Desember%202023/Lampiran%20BAP%20Persediaan%20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iti"/>
      <sheetName val="RINCIAN REALISASI PER REKENING "/>
      <sheetName val="RINCIAN REALISASI GABUNGAN  (2"/>
      <sheetName val="RINCIAN REALISASI GABUNGAN REVI"/>
      <sheetName val="SP2B EDIT REVISI 2023"/>
      <sheetName val="Penerimaan Kinerja I 2023"/>
      <sheetName val="Penerimaan Reguler S.1 2023"/>
      <sheetName val="Penerimaan Semester 1 2023"/>
      <sheetName val="Rekap Penerimaan Tahun 2023"/>
      <sheetName val="Rekap Final Reguler Tahun 2023"/>
      <sheetName val="Rekap Finas Kinerja Tahun 2023"/>
      <sheetName val="Rincian Swasta"/>
      <sheetName val="Rekap Semester 1"/>
      <sheetName val="Rekap Semester 2"/>
      <sheetName val="Rekap Penerimaan Dana BOS 2022"/>
      <sheetName val="RINCIAN REALISASI GABUNGAN"/>
      <sheetName val="RINCIAN REALISASI SMA"/>
      <sheetName val="RINCIAN REALISASI SMK"/>
      <sheetName val="RINCIAN REALISASI SLB"/>
      <sheetName val="SP2B E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7">
          <cell r="AB17">
            <v>28864608</v>
          </cell>
        </row>
        <row r="18">
          <cell r="AB18">
            <v>0</v>
          </cell>
        </row>
        <row r="19">
          <cell r="AB19">
            <v>0</v>
          </cell>
        </row>
        <row r="20">
          <cell r="AB20">
            <v>67573</v>
          </cell>
        </row>
        <row r="31">
          <cell r="AB31">
            <v>22467145</v>
          </cell>
        </row>
        <row r="51">
          <cell r="AB51">
            <v>0</v>
          </cell>
        </row>
        <row r="52">
          <cell r="AB52">
            <v>0</v>
          </cell>
        </row>
        <row r="53">
          <cell r="AB53">
            <v>0</v>
          </cell>
        </row>
        <row r="58">
          <cell r="AB58">
            <v>0</v>
          </cell>
        </row>
        <row r="78">
          <cell r="AB78">
            <v>0</v>
          </cell>
        </row>
        <row r="79">
          <cell r="AB79">
            <v>0</v>
          </cell>
        </row>
        <row r="80">
          <cell r="AB80">
            <v>0</v>
          </cell>
        </row>
        <row r="81">
          <cell r="AB81">
            <v>0</v>
          </cell>
        </row>
        <row r="101">
          <cell r="AB101">
            <v>15000</v>
          </cell>
        </row>
        <row r="102">
          <cell r="AB102">
            <v>0</v>
          </cell>
        </row>
        <row r="103">
          <cell r="AB103">
            <v>0</v>
          </cell>
        </row>
        <row r="116">
          <cell r="AB116">
            <v>0</v>
          </cell>
        </row>
        <row r="136">
          <cell r="AB136">
            <v>0</v>
          </cell>
        </row>
        <row r="137">
          <cell r="AB137">
            <v>0</v>
          </cell>
        </row>
        <row r="138">
          <cell r="AB138">
            <v>0</v>
          </cell>
        </row>
        <row r="152">
          <cell r="AB152">
            <v>0</v>
          </cell>
        </row>
        <row r="172">
          <cell r="AB172">
            <v>0</v>
          </cell>
        </row>
        <row r="173">
          <cell r="AB173">
            <v>0</v>
          </cell>
        </row>
        <row r="174">
          <cell r="AB174">
            <v>0</v>
          </cell>
        </row>
        <row r="191">
          <cell r="AB191">
            <v>0</v>
          </cell>
        </row>
        <row r="211">
          <cell r="AB211">
            <v>0</v>
          </cell>
        </row>
        <row r="212">
          <cell r="AB212">
            <v>0</v>
          </cell>
        </row>
        <row r="213">
          <cell r="AB213">
            <v>0</v>
          </cell>
        </row>
        <row r="226">
          <cell r="AB226">
            <v>0</v>
          </cell>
        </row>
        <row r="246">
          <cell r="AB246">
            <v>0</v>
          </cell>
        </row>
        <row r="247">
          <cell r="AB247">
            <v>0</v>
          </cell>
        </row>
        <row r="248">
          <cell r="AB248">
            <v>0</v>
          </cell>
        </row>
        <row r="268">
          <cell r="AB268">
            <v>0</v>
          </cell>
        </row>
        <row r="288">
          <cell r="AB288">
            <v>0</v>
          </cell>
        </row>
        <row r="289">
          <cell r="AB289">
            <v>0</v>
          </cell>
        </row>
        <row r="290">
          <cell r="AB290">
            <v>0</v>
          </cell>
        </row>
        <row r="295">
          <cell r="AB295">
            <v>0</v>
          </cell>
        </row>
        <row r="312">
          <cell r="AB312">
            <v>0</v>
          </cell>
        </row>
        <row r="315">
          <cell r="AB315">
            <v>0</v>
          </cell>
        </row>
        <row r="316">
          <cell r="AB316">
            <v>0</v>
          </cell>
        </row>
        <row r="317">
          <cell r="AB317">
            <v>0</v>
          </cell>
        </row>
        <row r="332">
          <cell r="AB332">
            <v>0</v>
          </cell>
        </row>
        <row r="333">
          <cell r="AB333">
            <v>0</v>
          </cell>
        </row>
        <row r="334">
          <cell r="AB334">
            <v>0</v>
          </cell>
        </row>
      </sheetData>
      <sheetData sheetId="18">
        <row r="14">
          <cell r="AB14">
            <v>516300</v>
          </cell>
        </row>
        <row r="15">
          <cell r="AB15">
            <v>0</v>
          </cell>
        </row>
        <row r="16">
          <cell r="AB16">
            <v>0</v>
          </cell>
        </row>
        <row r="17">
          <cell r="AB17">
            <v>0</v>
          </cell>
        </row>
        <row r="18">
          <cell r="AB18">
            <v>0</v>
          </cell>
        </row>
        <row r="45">
          <cell r="AB45">
            <v>0</v>
          </cell>
        </row>
        <row r="48">
          <cell r="AB48">
            <v>0</v>
          </cell>
        </row>
        <row r="49">
          <cell r="AB49">
            <v>0</v>
          </cell>
        </row>
        <row r="50">
          <cell r="AB50">
            <v>0</v>
          </cell>
        </row>
        <row r="68">
          <cell r="AB68">
            <v>0</v>
          </cell>
        </row>
        <row r="75">
          <cell r="AB75">
            <v>0</v>
          </cell>
        </row>
        <row r="76">
          <cell r="AB76">
            <v>0</v>
          </cell>
        </row>
        <row r="77">
          <cell r="AB77">
            <v>0</v>
          </cell>
        </row>
        <row r="98">
          <cell r="AB98">
            <v>0</v>
          </cell>
        </row>
        <row r="99">
          <cell r="AB99">
            <v>0</v>
          </cell>
        </row>
        <row r="100">
          <cell r="AB100">
            <v>0</v>
          </cell>
        </row>
        <row r="103">
          <cell r="AB103">
            <v>0</v>
          </cell>
        </row>
        <row r="133">
          <cell r="AB133">
            <v>0</v>
          </cell>
        </row>
        <row r="134">
          <cell r="AB134">
            <v>0</v>
          </cell>
        </row>
        <row r="135">
          <cell r="AB135">
            <v>0</v>
          </cell>
        </row>
        <row r="139">
          <cell r="AB139">
            <v>0</v>
          </cell>
        </row>
        <row r="169">
          <cell r="AB169">
            <v>0</v>
          </cell>
        </row>
        <row r="170">
          <cell r="AB170">
            <v>0</v>
          </cell>
        </row>
        <row r="171">
          <cell r="AB171">
            <v>0</v>
          </cell>
        </row>
        <row r="178">
          <cell r="AB178">
            <v>0</v>
          </cell>
        </row>
        <row r="208">
          <cell r="AB208">
            <v>0</v>
          </cell>
        </row>
        <row r="209">
          <cell r="AB209">
            <v>0</v>
          </cell>
        </row>
        <row r="210">
          <cell r="AB210">
            <v>0</v>
          </cell>
        </row>
        <row r="213">
          <cell r="AB213">
            <v>0</v>
          </cell>
        </row>
        <row r="243">
          <cell r="AB243">
            <v>0</v>
          </cell>
        </row>
        <row r="244">
          <cell r="AB244">
            <v>0</v>
          </cell>
        </row>
        <row r="245">
          <cell r="AB245">
            <v>0</v>
          </cell>
        </row>
        <row r="255">
          <cell r="AB255">
            <v>0</v>
          </cell>
        </row>
        <row r="282">
          <cell r="AB282">
            <v>0</v>
          </cell>
        </row>
        <row r="285">
          <cell r="AB285">
            <v>0</v>
          </cell>
        </row>
        <row r="286">
          <cell r="AB286">
            <v>0</v>
          </cell>
        </row>
        <row r="287">
          <cell r="AB287">
            <v>0</v>
          </cell>
        </row>
        <row r="299">
          <cell r="AB299">
            <v>0</v>
          </cell>
        </row>
        <row r="303">
          <cell r="AB303">
            <v>0</v>
          </cell>
        </row>
        <row r="312">
          <cell r="AB312">
            <v>0</v>
          </cell>
        </row>
        <row r="313">
          <cell r="AB313">
            <v>0</v>
          </cell>
        </row>
        <row r="314">
          <cell r="AB314">
            <v>0</v>
          </cell>
        </row>
        <row r="329">
          <cell r="AB329">
            <v>0</v>
          </cell>
        </row>
        <row r="330">
          <cell r="AB330">
            <v>0</v>
          </cell>
        </row>
        <row r="331">
          <cell r="AB331">
            <v>0</v>
          </cell>
        </row>
      </sheetData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bunga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K"/>
      <sheetName val="BAHAN  KEBERSIHAN"/>
      <sheetName val="OBAT-OBATAN"/>
      <sheetName val="BIBIT"/>
      <sheetName val="BAHAN MAKANAN"/>
      <sheetName val="BAHAN KIMIA"/>
      <sheetName val="PUPUK"/>
      <sheetName val="ALAT BENGKEL"/>
      <sheetName val="BAHAN BANGUNAN"/>
      <sheetName val="SANDANG PANGAN"/>
      <sheetName val="ALKES"/>
      <sheetName val="BAHAN LISTRIK"/>
      <sheetName val="Aset yang akan diserahkan "/>
      <sheetName val="REKAP PERSEDIAAN"/>
      <sheetName val="SALDO AKH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1">
          <cell r="J21">
            <v>0</v>
          </cell>
          <cell r="K21">
            <v>0</v>
          </cell>
        </row>
        <row r="40">
          <cell r="J40">
            <v>0</v>
          </cell>
          <cell r="K40">
            <v>0</v>
          </cell>
        </row>
        <row r="49">
          <cell r="J49">
            <v>0</v>
          </cell>
          <cell r="K49">
            <v>0</v>
          </cell>
        </row>
        <row r="58">
          <cell r="J58">
            <v>0</v>
          </cell>
          <cell r="K58">
            <v>0</v>
          </cell>
        </row>
        <row r="67">
          <cell r="J67">
            <v>0</v>
          </cell>
          <cell r="K67">
            <v>0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78"/>
  <sheetViews>
    <sheetView topLeftCell="A40" workbookViewId="0">
      <selection activeCell="F2" sqref="F2"/>
    </sheetView>
  </sheetViews>
  <sheetFormatPr defaultRowHeight="14.5" x14ac:dyDescent="0.35"/>
  <cols>
    <col min="1" max="3" width="1.6328125" bestFit="1" customWidth="1"/>
    <col min="4" max="4" width="2.6328125" bestFit="1" customWidth="1"/>
    <col min="5" max="5" width="58.6328125" customWidth="1"/>
    <col min="6" max="6" width="14.54296875" customWidth="1"/>
  </cols>
  <sheetData>
    <row r="4" spans="1:6" x14ac:dyDescent="0.35">
      <c r="A4" s="331" t="s">
        <v>6</v>
      </c>
      <c r="B4" s="331"/>
      <c r="C4" s="331"/>
      <c r="D4" s="331"/>
      <c r="E4" s="331"/>
      <c r="F4" s="331"/>
    </row>
    <row r="6" spans="1:6" x14ac:dyDescent="0.35">
      <c r="A6" s="332" t="s">
        <v>7</v>
      </c>
      <c r="B6" s="332"/>
      <c r="C6" s="332"/>
      <c r="D6" s="332"/>
      <c r="E6" s="333" t="s">
        <v>8</v>
      </c>
      <c r="F6" s="9" t="s">
        <v>9</v>
      </c>
    </row>
    <row r="7" spans="1:6" x14ac:dyDescent="0.35">
      <c r="A7" s="332"/>
      <c r="B7" s="332"/>
      <c r="C7" s="332"/>
      <c r="D7" s="332"/>
      <c r="E7" s="333"/>
      <c r="F7" s="9" t="s">
        <v>10</v>
      </c>
    </row>
    <row r="8" spans="1:6" x14ac:dyDescent="0.35">
      <c r="A8" s="10">
        <v>1</v>
      </c>
      <c r="B8" s="10">
        <v>3</v>
      </c>
      <c r="C8" s="10"/>
      <c r="D8" s="10"/>
      <c r="E8" s="11" t="s">
        <v>11</v>
      </c>
      <c r="F8" s="12"/>
    </row>
    <row r="9" spans="1:6" x14ac:dyDescent="0.35">
      <c r="A9" s="13">
        <v>1</v>
      </c>
      <c r="B9" s="13">
        <v>3</v>
      </c>
      <c r="C9" s="13">
        <v>2</v>
      </c>
      <c r="D9" s="13"/>
      <c r="E9" s="14" t="s">
        <v>12</v>
      </c>
      <c r="F9" s="15"/>
    </row>
    <row r="10" spans="1:6" x14ac:dyDescent="0.35">
      <c r="A10" s="13">
        <v>1</v>
      </c>
      <c r="B10" s="13">
        <v>3</v>
      </c>
      <c r="C10" s="13">
        <v>2</v>
      </c>
      <c r="D10" s="13">
        <v>1</v>
      </c>
      <c r="E10" s="14" t="s">
        <v>13</v>
      </c>
      <c r="F10" s="15">
        <v>10</v>
      </c>
    </row>
    <row r="11" spans="1:6" x14ac:dyDescent="0.35">
      <c r="A11" s="13">
        <v>1</v>
      </c>
      <c r="B11" s="13">
        <v>3</v>
      </c>
      <c r="C11" s="13">
        <v>2</v>
      </c>
      <c r="D11" s="13">
        <v>2</v>
      </c>
      <c r="E11" s="14" t="s">
        <v>14</v>
      </c>
      <c r="F11" s="15">
        <v>8</v>
      </c>
    </row>
    <row r="12" spans="1:6" x14ac:dyDescent="0.35">
      <c r="A12" s="13">
        <v>1</v>
      </c>
      <c r="B12" s="13">
        <v>3</v>
      </c>
      <c r="C12" s="13">
        <v>2</v>
      </c>
      <c r="D12" s="13">
        <v>3</v>
      </c>
      <c r="E12" s="14" t="s">
        <v>15</v>
      </c>
      <c r="F12" s="15">
        <v>7</v>
      </c>
    </row>
    <row r="13" spans="1:6" x14ac:dyDescent="0.35">
      <c r="A13" s="13">
        <v>1</v>
      </c>
      <c r="B13" s="13">
        <v>3</v>
      </c>
      <c r="C13" s="13">
        <v>2</v>
      </c>
      <c r="D13" s="13">
        <v>4</v>
      </c>
      <c r="E13" s="14" t="s">
        <v>16</v>
      </c>
      <c r="F13" s="15">
        <v>7</v>
      </c>
    </row>
    <row r="14" spans="1:6" x14ac:dyDescent="0.35">
      <c r="A14" s="13">
        <v>1</v>
      </c>
      <c r="B14" s="13">
        <v>3</v>
      </c>
      <c r="C14" s="13">
        <v>2</v>
      </c>
      <c r="D14" s="13">
        <v>5</v>
      </c>
      <c r="E14" s="14" t="s">
        <v>17</v>
      </c>
      <c r="F14" s="15">
        <v>2</v>
      </c>
    </row>
    <row r="15" spans="1:6" x14ac:dyDescent="0.35">
      <c r="A15" s="13">
        <v>1</v>
      </c>
      <c r="B15" s="13">
        <v>3</v>
      </c>
      <c r="C15" s="13">
        <v>2</v>
      </c>
      <c r="D15" s="13">
        <v>6</v>
      </c>
      <c r="E15" s="14" t="s">
        <v>18</v>
      </c>
      <c r="F15" s="15">
        <v>10</v>
      </c>
    </row>
    <row r="16" spans="1:6" x14ac:dyDescent="0.35">
      <c r="A16" s="13">
        <v>1</v>
      </c>
      <c r="B16" s="13">
        <v>3</v>
      </c>
      <c r="C16" s="13">
        <v>2</v>
      </c>
      <c r="D16" s="13">
        <v>7</v>
      </c>
      <c r="E16" s="14" t="s">
        <v>19</v>
      </c>
      <c r="F16" s="15">
        <v>3</v>
      </c>
    </row>
    <row r="17" spans="1:6" x14ac:dyDescent="0.35">
      <c r="A17" s="13">
        <v>1</v>
      </c>
      <c r="B17" s="13">
        <v>3</v>
      </c>
      <c r="C17" s="13">
        <v>2</v>
      </c>
      <c r="D17" s="13">
        <v>8</v>
      </c>
      <c r="E17" s="14" t="s">
        <v>20</v>
      </c>
      <c r="F17" s="15">
        <v>20</v>
      </c>
    </row>
    <row r="18" spans="1:6" x14ac:dyDescent="0.35">
      <c r="A18" s="13">
        <v>1</v>
      </c>
      <c r="B18" s="13">
        <v>3</v>
      </c>
      <c r="C18" s="13">
        <v>2</v>
      </c>
      <c r="D18" s="13">
        <v>9</v>
      </c>
      <c r="E18" s="14" t="s">
        <v>21</v>
      </c>
      <c r="F18" s="15">
        <v>10</v>
      </c>
    </row>
    <row r="19" spans="1:6" x14ac:dyDescent="0.35">
      <c r="A19" s="13">
        <v>1</v>
      </c>
      <c r="B19" s="13">
        <v>3</v>
      </c>
      <c r="C19" s="13">
        <v>2</v>
      </c>
      <c r="D19" s="13">
        <v>10</v>
      </c>
      <c r="E19" s="14" t="s">
        <v>22</v>
      </c>
      <c r="F19" s="15">
        <v>5</v>
      </c>
    </row>
    <row r="20" spans="1:6" x14ac:dyDescent="0.35">
      <c r="A20" s="13">
        <v>1</v>
      </c>
      <c r="B20" s="13">
        <v>3</v>
      </c>
      <c r="C20" s="13">
        <v>2</v>
      </c>
      <c r="D20" s="13">
        <v>11</v>
      </c>
      <c r="E20" s="14" t="s">
        <v>23</v>
      </c>
      <c r="F20" s="15">
        <v>5</v>
      </c>
    </row>
    <row r="21" spans="1:6" x14ac:dyDescent="0.35">
      <c r="A21" s="13">
        <v>1</v>
      </c>
      <c r="B21" s="13">
        <v>3</v>
      </c>
      <c r="C21" s="13">
        <v>2</v>
      </c>
      <c r="D21" s="13">
        <v>12</v>
      </c>
      <c r="E21" s="14" t="s">
        <v>24</v>
      </c>
      <c r="F21" s="15">
        <v>4</v>
      </c>
    </row>
    <row r="22" spans="1:6" x14ac:dyDescent="0.35">
      <c r="A22" s="13">
        <v>1</v>
      </c>
      <c r="B22" s="13">
        <v>3</v>
      </c>
      <c r="C22" s="13">
        <v>2</v>
      </c>
      <c r="D22" s="13">
        <v>13</v>
      </c>
      <c r="E22" s="14" t="s">
        <v>25</v>
      </c>
      <c r="F22" s="15">
        <v>4</v>
      </c>
    </row>
    <row r="23" spans="1:6" x14ac:dyDescent="0.35">
      <c r="A23" s="13">
        <v>1</v>
      </c>
      <c r="B23" s="13">
        <v>3</v>
      </c>
      <c r="C23" s="13">
        <v>2</v>
      </c>
      <c r="D23" s="13">
        <v>14</v>
      </c>
      <c r="E23" s="14" t="s">
        <v>26</v>
      </c>
      <c r="F23" s="15">
        <v>5</v>
      </c>
    </row>
    <row r="24" spans="1:6" x14ac:dyDescent="0.35">
      <c r="A24" s="13">
        <v>1</v>
      </c>
      <c r="B24" s="13">
        <v>3</v>
      </c>
      <c r="C24" s="13">
        <v>2</v>
      </c>
      <c r="D24" s="13">
        <v>15</v>
      </c>
      <c r="E24" s="14" t="s">
        <v>27</v>
      </c>
      <c r="F24" s="15">
        <v>5</v>
      </c>
    </row>
    <row r="25" spans="1:6" x14ac:dyDescent="0.35">
      <c r="A25" s="13">
        <v>1</v>
      </c>
      <c r="B25" s="13">
        <v>3</v>
      </c>
      <c r="C25" s="13">
        <v>2</v>
      </c>
      <c r="D25" s="13">
        <v>16</v>
      </c>
      <c r="E25" s="14" t="s">
        <v>28</v>
      </c>
      <c r="F25" s="15">
        <v>5</v>
      </c>
    </row>
    <row r="26" spans="1:6" x14ac:dyDescent="0.35">
      <c r="A26" s="13">
        <v>1</v>
      </c>
      <c r="B26" s="13">
        <v>3</v>
      </c>
      <c r="C26" s="13">
        <v>2</v>
      </c>
      <c r="D26" s="13">
        <v>17</v>
      </c>
      <c r="E26" s="14" t="s">
        <v>29</v>
      </c>
      <c r="F26" s="15" t="s">
        <v>30</v>
      </c>
    </row>
    <row r="27" spans="1:6" x14ac:dyDescent="0.35">
      <c r="A27" s="13">
        <v>1</v>
      </c>
      <c r="B27" s="13">
        <v>3</v>
      </c>
      <c r="C27" s="13">
        <v>2</v>
      </c>
      <c r="D27" s="13">
        <v>18</v>
      </c>
      <c r="E27" s="14" t="s">
        <v>31</v>
      </c>
      <c r="F27" s="15">
        <v>5</v>
      </c>
    </row>
    <row r="28" spans="1:6" x14ac:dyDescent="0.35">
      <c r="A28" s="13">
        <v>1</v>
      </c>
      <c r="B28" s="13">
        <v>3</v>
      </c>
      <c r="C28" s="13">
        <v>2</v>
      </c>
      <c r="D28" s="13">
        <v>19</v>
      </c>
      <c r="E28" s="14" t="s">
        <v>32</v>
      </c>
      <c r="F28" s="15">
        <v>5</v>
      </c>
    </row>
    <row r="29" spans="1:6" x14ac:dyDescent="0.35">
      <c r="A29" s="13">
        <v>1</v>
      </c>
      <c r="B29" s="13">
        <v>3</v>
      </c>
      <c r="C29" s="13">
        <v>2</v>
      </c>
      <c r="D29" s="13">
        <v>20</v>
      </c>
      <c r="E29" s="14" t="s">
        <v>33</v>
      </c>
      <c r="F29" s="15">
        <v>10</v>
      </c>
    </row>
    <row r="30" spans="1:6" x14ac:dyDescent="0.35">
      <c r="A30" s="13">
        <v>1</v>
      </c>
      <c r="B30" s="13">
        <v>3</v>
      </c>
      <c r="C30" s="13">
        <v>2</v>
      </c>
      <c r="D30" s="13">
        <v>21</v>
      </c>
      <c r="E30" s="14" t="s">
        <v>34</v>
      </c>
      <c r="F30" s="15">
        <v>5</v>
      </c>
    </row>
    <row r="31" spans="1:6" x14ac:dyDescent="0.35">
      <c r="A31" s="13">
        <v>1</v>
      </c>
      <c r="B31" s="13">
        <v>3</v>
      </c>
      <c r="C31" s="13">
        <v>2</v>
      </c>
      <c r="D31" s="13">
        <v>22</v>
      </c>
      <c r="E31" s="14" t="s">
        <v>35</v>
      </c>
      <c r="F31" s="15">
        <v>5</v>
      </c>
    </row>
    <row r="32" spans="1:6" x14ac:dyDescent="0.35">
      <c r="A32" s="13">
        <v>1</v>
      </c>
      <c r="B32" s="13">
        <v>3</v>
      </c>
      <c r="C32" s="13">
        <v>2</v>
      </c>
      <c r="D32" s="13">
        <v>23</v>
      </c>
      <c r="E32" s="14" t="s">
        <v>36</v>
      </c>
      <c r="F32" s="15">
        <v>8</v>
      </c>
    </row>
    <row r="33" spans="1:6" x14ac:dyDescent="0.35">
      <c r="A33" s="13">
        <v>1</v>
      </c>
      <c r="B33" s="13">
        <v>3</v>
      </c>
      <c r="C33" s="13">
        <v>2</v>
      </c>
      <c r="D33" s="13">
        <v>24</v>
      </c>
      <c r="E33" s="14" t="s">
        <v>37</v>
      </c>
      <c r="F33" s="15">
        <v>10</v>
      </c>
    </row>
    <row r="34" spans="1:6" x14ac:dyDescent="0.35">
      <c r="A34" s="13">
        <v>1</v>
      </c>
      <c r="B34" s="13">
        <v>3</v>
      </c>
      <c r="C34" s="13">
        <v>2</v>
      </c>
      <c r="D34" s="13">
        <v>25</v>
      </c>
      <c r="E34" s="14" t="s">
        <v>38</v>
      </c>
      <c r="F34" s="15">
        <v>15</v>
      </c>
    </row>
    <row r="35" spans="1:6" x14ac:dyDescent="0.35">
      <c r="A35" s="13">
        <v>1</v>
      </c>
      <c r="B35" s="13">
        <v>3</v>
      </c>
      <c r="C35" s="13">
        <v>2</v>
      </c>
      <c r="D35" s="13">
        <v>26</v>
      </c>
      <c r="E35" s="14" t="s">
        <v>39</v>
      </c>
      <c r="F35" s="15">
        <v>15</v>
      </c>
    </row>
    <row r="36" spans="1:6" x14ac:dyDescent="0.35">
      <c r="A36" s="13">
        <v>1</v>
      </c>
      <c r="B36" s="13">
        <v>3</v>
      </c>
      <c r="C36" s="13">
        <v>2</v>
      </c>
      <c r="D36" s="13">
        <v>27</v>
      </c>
      <c r="E36" s="14" t="s">
        <v>40</v>
      </c>
      <c r="F36" s="15">
        <v>10</v>
      </c>
    </row>
    <row r="37" spans="1:6" x14ac:dyDescent="0.35">
      <c r="A37" s="13">
        <v>1</v>
      </c>
      <c r="B37" s="13">
        <v>3</v>
      </c>
      <c r="C37" s="13">
        <v>2</v>
      </c>
      <c r="D37" s="13">
        <v>28</v>
      </c>
      <c r="E37" s="14" t="s">
        <v>41</v>
      </c>
      <c r="F37" s="15">
        <v>10</v>
      </c>
    </row>
    <row r="38" spans="1:6" x14ac:dyDescent="0.35">
      <c r="A38" s="13">
        <v>1</v>
      </c>
      <c r="B38" s="13">
        <v>3</v>
      </c>
      <c r="C38" s="13">
        <v>2</v>
      </c>
      <c r="D38" s="13">
        <v>29</v>
      </c>
      <c r="E38" s="14" t="s">
        <v>42</v>
      </c>
      <c r="F38" s="15">
        <v>7</v>
      </c>
    </row>
    <row r="39" spans="1:6" x14ac:dyDescent="0.35">
      <c r="A39" s="13">
        <v>1</v>
      </c>
      <c r="B39" s="13">
        <v>3</v>
      </c>
      <c r="C39" s="13">
        <v>2</v>
      </c>
      <c r="D39" s="13">
        <v>30</v>
      </c>
      <c r="E39" s="14" t="s">
        <v>43</v>
      </c>
      <c r="F39" s="15">
        <v>15</v>
      </c>
    </row>
    <row r="40" spans="1:6" x14ac:dyDescent="0.35">
      <c r="A40" s="13">
        <v>1</v>
      </c>
      <c r="B40" s="13">
        <v>3</v>
      </c>
      <c r="C40" s="13">
        <v>2</v>
      </c>
      <c r="D40" s="13">
        <v>31</v>
      </c>
      <c r="E40" s="14" t="s">
        <v>44</v>
      </c>
      <c r="F40" s="15">
        <v>10</v>
      </c>
    </row>
    <row r="41" spans="1:6" x14ac:dyDescent="0.35">
      <c r="A41" s="13">
        <v>1</v>
      </c>
      <c r="B41" s="13">
        <v>3</v>
      </c>
      <c r="C41" s="13">
        <v>2</v>
      </c>
      <c r="D41" s="13">
        <v>32</v>
      </c>
      <c r="E41" s="14" t="s">
        <v>45</v>
      </c>
      <c r="F41" s="15">
        <v>3</v>
      </c>
    </row>
    <row r="42" spans="1:6" x14ac:dyDescent="0.35">
      <c r="A42" s="13">
        <v>1</v>
      </c>
      <c r="B42" s="13">
        <v>3</v>
      </c>
      <c r="C42" s="13">
        <v>2</v>
      </c>
      <c r="D42" s="13">
        <v>33</v>
      </c>
      <c r="E42" s="14" t="s">
        <v>46</v>
      </c>
      <c r="F42" s="15">
        <v>5</v>
      </c>
    </row>
    <row r="43" spans="1:6" x14ac:dyDescent="0.35">
      <c r="A43" s="13">
        <v>1</v>
      </c>
      <c r="B43" s="13">
        <v>3</v>
      </c>
      <c r="C43" s="13">
        <v>3</v>
      </c>
      <c r="D43" s="13"/>
      <c r="E43" s="14" t="s">
        <v>47</v>
      </c>
      <c r="F43" s="15"/>
    </row>
    <row r="44" spans="1:6" x14ac:dyDescent="0.35">
      <c r="A44" s="13">
        <v>1</v>
      </c>
      <c r="B44" s="13">
        <v>3</v>
      </c>
      <c r="C44" s="13">
        <v>3</v>
      </c>
      <c r="D44" s="13">
        <v>1</v>
      </c>
      <c r="E44" s="14" t="s">
        <v>48</v>
      </c>
      <c r="F44" s="15">
        <v>50</v>
      </c>
    </row>
    <row r="45" spans="1:6" x14ac:dyDescent="0.35">
      <c r="A45" s="13">
        <v>1</v>
      </c>
      <c r="B45" s="13">
        <v>3</v>
      </c>
      <c r="C45" s="13">
        <v>3</v>
      </c>
      <c r="D45" s="13">
        <v>2</v>
      </c>
      <c r="E45" s="14" t="s">
        <v>49</v>
      </c>
      <c r="F45" s="15">
        <v>50</v>
      </c>
    </row>
    <row r="46" spans="1:6" x14ac:dyDescent="0.35">
      <c r="A46" s="13">
        <v>1</v>
      </c>
      <c r="B46" s="13">
        <v>3</v>
      </c>
      <c r="C46" s="13">
        <v>3</v>
      </c>
      <c r="D46" s="13">
        <v>3</v>
      </c>
      <c r="E46" s="14" t="s">
        <v>50</v>
      </c>
      <c r="F46" s="15">
        <v>40</v>
      </c>
    </row>
    <row r="47" spans="1:6" x14ac:dyDescent="0.35">
      <c r="A47" s="13">
        <v>1</v>
      </c>
      <c r="B47" s="13">
        <v>3</v>
      </c>
      <c r="C47" s="13">
        <v>3</v>
      </c>
      <c r="D47" s="13">
        <v>4</v>
      </c>
      <c r="E47" s="14" t="s">
        <v>51</v>
      </c>
      <c r="F47" s="15">
        <v>50</v>
      </c>
    </row>
    <row r="48" spans="1:6" x14ac:dyDescent="0.35">
      <c r="A48" s="13">
        <v>1</v>
      </c>
      <c r="B48" s="13">
        <v>3</v>
      </c>
      <c r="C48" s="13">
        <v>3</v>
      </c>
      <c r="D48" s="13">
        <v>5</v>
      </c>
      <c r="E48" s="14" t="s">
        <v>52</v>
      </c>
      <c r="F48" s="15">
        <v>50</v>
      </c>
    </row>
    <row r="49" spans="1:6" x14ac:dyDescent="0.35">
      <c r="A49" s="13">
        <v>1</v>
      </c>
      <c r="B49" s="13">
        <v>3</v>
      </c>
      <c r="C49" s="13">
        <v>3</v>
      </c>
      <c r="D49" s="13">
        <v>6</v>
      </c>
      <c r="E49" s="14" t="s">
        <v>53</v>
      </c>
      <c r="F49" s="15">
        <v>50</v>
      </c>
    </row>
    <row r="50" spans="1:6" x14ac:dyDescent="0.35">
      <c r="A50" s="13">
        <v>1</v>
      </c>
      <c r="B50" s="13">
        <v>3</v>
      </c>
      <c r="C50" s="13">
        <v>3</v>
      </c>
      <c r="D50" s="13">
        <v>7</v>
      </c>
      <c r="E50" s="14" t="s">
        <v>54</v>
      </c>
      <c r="F50" s="15">
        <v>50</v>
      </c>
    </row>
    <row r="51" spans="1:6" x14ac:dyDescent="0.35">
      <c r="A51" s="13">
        <v>1</v>
      </c>
      <c r="B51" s="13">
        <v>3</v>
      </c>
      <c r="C51" s="13">
        <v>3</v>
      </c>
      <c r="D51" s="13">
        <v>8</v>
      </c>
      <c r="E51" s="14" t="s">
        <v>55</v>
      </c>
      <c r="F51" s="15">
        <v>50</v>
      </c>
    </row>
    <row r="52" spans="1:6" x14ac:dyDescent="0.35">
      <c r="A52" s="13">
        <v>1</v>
      </c>
      <c r="B52" s="13">
        <v>3</v>
      </c>
      <c r="C52" s="13">
        <v>3</v>
      </c>
      <c r="D52" s="13">
        <v>9</v>
      </c>
      <c r="E52" s="14" t="s">
        <v>56</v>
      </c>
      <c r="F52" s="15">
        <v>50</v>
      </c>
    </row>
    <row r="53" spans="1:6" x14ac:dyDescent="0.35">
      <c r="A53" s="13">
        <v>1</v>
      </c>
      <c r="B53" s="13">
        <v>3</v>
      </c>
      <c r="C53" s="13">
        <v>3</v>
      </c>
      <c r="D53" s="13">
        <v>10</v>
      </c>
      <c r="E53" s="14" t="s">
        <v>57</v>
      </c>
      <c r="F53" s="15">
        <v>50</v>
      </c>
    </row>
    <row r="54" spans="1:6" x14ac:dyDescent="0.35">
      <c r="A54" s="13">
        <v>1</v>
      </c>
      <c r="B54" s="13">
        <v>3</v>
      </c>
      <c r="C54" s="13">
        <v>3</v>
      </c>
      <c r="D54" s="13">
        <v>11</v>
      </c>
      <c r="E54" s="14" t="s">
        <v>58</v>
      </c>
      <c r="F54" s="15">
        <v>5</v>
      </c>
    </row>
    <row r="55" spans="1:6" x14ac:dyDescent="0.35">
      <c r="A55" s="13">
        <v>1</v>
      </c>
      <c r="B55" s="13">
        <v>3</v>
      </c>
      <c r="C55" s="13">
        <v>4</v>
      </c>
      <c r="D55" s="13"/>
      <c r="E55" s="14" t="s">
        <v>59</v>
      </c>
      <c r="F55" s="15"/>
    </row>
    <row r="56" spans="1:6" x14ac:dyDescent="0.35">
      <c r="A56" s="13">
        <v>1</v>
      </c>
      <c r="B56" s="13">
        <v>3</v>
      </c>
      <c r="C56" s="13">
        <v>4</v>
      </c>
      <c r="D56" s="13">
        <v>1</v>
      </c>
      <c r="E56" s="14" t="s">
        <v>60</v>
      </c>
      <c r="F56" s="15">
        <v>10</v>
      </c>
    </row>
    <row r="57" spans="1:6" x14ac:dyDescent="0.35">
      <c r="A57" s="13">
        <v>1</v>
      </c>
      <c r="B57" s="13">
        <v>3</v>
      </c>
      <c r="C57" s="13">
        <v>4</v>
      </c>
      <c r="D57" s="13">
        <v>2</v>
      </c>
      <c r="E57" s="14" t="s">
        <v>61</v>
      </c>
      <c r="F57" s="15">
        <v>50</v>
      </c>
    </row>
    <row r="58" spans="1:6" x14ac:dyDescent="0.35">
      <c r="A58" s="13">
        <v>1</v>
      </c>
      <c r="B58" s="13">
        <v>3</v>
      </c>
      <c r="C58" s="13">
        <v>4</v>
      </c>
      <c r="D58" s="13">
        <v>3</v>
      </c>
      <c r="E58" s="14" t="s">
        <v>62</v>
      </c>
      <c r="F58" s="15">
        <v>50</v>
      </c>
    </row>
    <row r="59" spans="1:6" x14ac:dyDescent="0.35">
      <c r="A59" s="13">
        <v>1</v>
      </c>
      <c r="B59" s="13">
        <v>3</v>
      </c>
      <c r="C59" s="13">
        <v>4</v>
      </c>
      <c r="D59" s="13">
        <v>4</v>
      </c>
      <c r="E59" s="14" t="s">
        <v>63</v>
      </c>
      <c r="F59" s="15">
        <v>50</v>
      </c>
    </row>
    <row r="60" spans="1:6" x14ac:dyDescent="0.35">
      <c r="A60" s="13">
        <v>1</v>
      </c>
      <c r="B60" s="13">
        <v>3</v>
      </c>
      <c r="C60" s="13">
        <v>4</v>
      </c>
      <c r="D60" s="13">
        <v>5</v>
      </c>
      <c r="E60" s="14" t="s">
        <v>64</v>
      </c>
      <c r="F60" s="15">
        <v>25</v>
      </c>
    </row>
    <row r="61" spans="1:6" x14ac:dyDescent="0.35">
      <c r="A61" s="13">
        <v>1</v>
      </c>
      <c r="B61" s="13">
        <v>3</v>
      </c>
      <c r="C61" s="13">
        <v>4</v>
      </c>
      <c r="D61" s="13">
        <v>6</v>
      </c>
      <c r="E61" s="14" t="s">
        <v>65</v>
      </c>
      <c r="F61" s="15">
        <v>10</v>
      </c>
    </row>
    <row r="62" spans="1:6" x14ac:dyDescent="0.35">
      <c r="A62" s="13">
        <v>1</v>
      </c>
      <c r="B62" s="13">
        <v>3</v>
      </c>
      <c r="C62" s="13">
        <v>4</v>
      </c>
      <c r="D62" s="13">
        <v>7</v>
      </c>
      <c r="E62" s="14" t="s">
        <v>66</v>
      </c>
      <c r="F62" s="15">
        <v>30</v>
      </c>
    </row>
    <row r="63" spans="1:6" x14ac:dyDescent="0.35">
      <c r="A63" s="13">
        <v>1</v>
      </c>
      <c r="B63" s="13">
        <v>3</v>
      </c>
      <c r="C63" s="13">
        <v>4</v>
      </c>
      <c r="D63" s="13">
        <v>8</v>
      </c>
      <c r="E63" s="14" t="s">
        <v>67</v>
      </c>
      <c r="F63" s="15">
        <v>40</v>
      </c>
    </row>
    <row r="64" spans="1:6" x14ac:dyDescent="0.35">
      <c r="A64" s="13">
        <v>1</v>
      </c>
      <c r="B64" s="13">
        <v>3</v>
      </c>
      <c r="C64" s="13">
        <v>4</v>
      </c>
      <c r="D64" s="13">
        <v>9</v>
      </c>
      <c r="E64" s="14" t="s">
        <v>68</v>
      </c>
      <c r="F64" s="15">
        <v>40</v>
      </c>
    </row>
    <row r="65" spans="1:6" x14ac:dyDescent="0.35">
      <c r="A65" s="13">
        <v>1</v>
      </c>
      <c r="B65" s="13">
        <v>3</v>
      </c>
      <c r="C65" s="13">
        <v>4</v>
      </c>
      <c r="D65" s="13">
        <v>10</v>
      </c>
      <c r="E65" s="14" t="s">
        <v>69</v>
      </c>
      <c r="F65" s="15">
        <v>40</v>
      </c>
    </row>
    <row r="66" spans="1:6" x14ac:dyDescent="0.35">
      <c r="A66" s="13">
        <v>1</v>
      </c>
      <c r="B66" s="13">
        <v>3</v>
      </c>
      <c r="C66" s="13">
        <v>4</v>
      </c>
      <c r="D66" s="13">
        <v>11</v>
      </c>
      <c r="E66" s="14" t="s">
        <v>70</v>
      </c>
      <c r="F66" s="15">
        <v>30</v>
      </c>
    </row>
    <row r="67" spans="1:6" x14ac:dyDescent="0.35">
      <c r="A67" s="13">
        <v>1</v>
      </c>
      <c r="B67" s="13">
        <v>3</v>
      </c>
      <c r="C67" s="13">
        <v>4</v>
      </c>
      <c r="D67" s="13">
        <v>12</v>
      </c>
      <c r="E67" s="14" t="s">
        <v>71</v>
      </c>
      <c r="F67" s="15">
        <v>30</v>
      </c>
    </row>
    <row r="68" spans="1:6" x14ac:dyDescent="0.35">
      <c r="A68" s="13">
        <v>1</v>
      </c>
      <c r="B68" s="13">
        <v>3</v>
      </c>
      <c r="C68" s="13">
        <v>4</v>
      </c>
      <c r="D68" s="13">
        <v>13</v>
      </c>
      <c r="E68" s="14" t="s">
        <v>72</v>
      </c>
      <c r="F68" s="15">
        <v>10</v>
      </c>
    </row>
    <row r="69" spans="1:6" x14ac:dyDescent="0.35">
      <c r="A69" s="13">
        <v>1</v>
      </c>
      <c r="B69" s="13">
        <v>3</v>
      </c>
      <c r="C69" s="13">
        <v>4</v>
      </c>
      <c r="D69" s="13">
        <v>14</v>
      </c>
      <c r="E69" s="14" t="s">
        <v>73</v>
      </c>
      <c r="F69" s="15">
        <v>10</v>
      </c>
    </row>
    <row r="70" spans="1:6" x14ac:dyDescent="0.35">
      <c r="A70" s="13">
        <v>1</v>
      </c>
      <c r="B70" s="13">
        <v>3</v>
      </c>
      <c r="C70" s="13">
        <v>4</v>
      </c>
      <c r="D70" s="13">
        <v>15</v>
      </c>
      <c r="E70" s="14" t="s">
        <v>74</v>
      </c>
      <c r="F70" s="15">
        <v>40</v>
      </c>
    </row>
    <row r="71" spans="1:6" x14ac:dyDescent="0.35">
      <c r="A71" s="13">
        <v>1</v>
      </c>
      <c r="B71" s="13">
        <v>3</v>
      </c>
      <c r="C71" s="13">
        <v>4</v>
      </c>
      <c r="D71" s="13">
        <v>16</v>
      </c>
      <c r="E71" s="14" t="s">
        <v>75</v>
      </c>
      <c r="F71" s="15">
        <v>40</v>
      </c>
    </row>
    <row r="72" spans="1:6" x14ac:dyDescent="0.35">
      <c r="A72" s="13">
        <v>1</v>
      </c>
      <c r="B72" s="13">
        <v>3</v>
      </c>
      <c r="C72" s="13">
        <v>4</v>
      </c>
      <c r="D72" s="13">
        <v>17</v>
      </c>
      <c r="E72" s="14" t="s">
        <v>76</v>
      </c>
      <c r="F72" s="15">
        <v>30</v>
      </c>
    </row>
    <row r="73" spans="1:6" x14ac:dyDescent="0.35">
      <c r="A73" s="13">
        <v>1</v>
      </c>
      <c r="B73" s="13">
        <v>3</v>
      </c>
      <c r="C73" s="13">
        <v>4</v>
      </c>
      <c r="D73" s="13">
        <v>18</v>
      </c>
      <c r="E73" s="14" t="s">
        <v>77</v>
      </c>
      <c r="F73" s="15">
        <v>30</v>
      </c>
    </row>
    <row r="74" spans="1:6" x14ac:dyDescent="0.35">
      <c r="A74" s="13">
        <v>1</v>
      </c>
      <c r="B74" s="13">
        <v>3</v>
      </c>
      <c r="C74" s="13">
        <v>4</v>
      </c>
      <c r="D74" s="13">
        <v>19</v>
      </c>
      <c r="E74" s="14" t="s">
        <v>78</v>
      </c>
      <c r="F74" s="15">
        <v>20</v>
      </c>
    </row>
    <row r="75" spans="1:6" x14ac:dyDescent="0.35">
      <c r="A75" s="13">
        <v>1</v>
      </c>
      <c r="B75" s="13">
        <v>3</v>
      </c>
      <c r="C75" s="13">
        <v>4</v>
      </c>
      <c r="D75" s="13">
        <v>20</v>
      </c>
      <c r="E75" s="14" t="s">
        <v>79</v>
      </c>
      <c r="F75" s="15">
        <v>30</v>
      </c>
    </row>
    <row r="76" spans="1:6" x14ac:dyDescent="0.35">
      <c r="A76" s="13">
        <v>1</v>
      </c>
      <c r="B76" s="13">
        <v>3</v>
      </c>
      <c r="C76" s="13">
        <v>4</v>
      </c>
      <c r="D76" s="13">
        <v>21</v>
      </c>
      <c r="E76" s="14" t="s">
        <v>80</v>
      </c>
      <c r="F76" s="15">
        <v>40</v>
      </c>
    </row>
    <row r="77" spans="1:6" x14ac:dyDescent="0.35">
      <c r="A77" s="13">
        <v>1</v>
      </c>
      <c r="B77" s="13">
        <v>3</v>
      </c>
      <c r="C77" s="13">
        <v>4</v>
      </c>
      <c r="D77" s="13">
        <v>22</v>
      </c>
      <c r="E77" s="14" t="s">
        <v>81</v>
      </c>
      <c r="F77" s="15">
        <v>20</v>
      </c>
    </row>
    <row r="78" spans="1:6" x14ac:dyDescent="0.35">
      <c r="A78" s="13">
        <v>1</v>
      </c>
      <c r="B78" s="13">
        <v>3</v>
      </c>
      <c r="C78" s="13">
        <v>4</v>
      </c>
      <c r="D78" s="13">
        <v>23</v>
      </c>
      <c r="E78" s="14" t="s">
        <v>82</v>
      </c>
      <c r="F78" s="15">
        <v>30</v>
      </c>
    </row>
  </sheetData>
  <mergeCells count="3">
    <mergeCell ref="A4:F4"/>
    <mergeCell ref="A6:D7"/>
    <mergeCell ref="E6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E62"/>
  <sheetViews>
    <sheetView tabSelected="1" view="pageBreakPreview" topLeftCell="C40" zoomScale="60" zoomScaleNormal="80" workbookViewId="0">
      <selection activeCell="H45" sqref="H45"/>
    </sheetView>
  </sheetViews>
  <sheetFormatPr defaultRowHeight="14.5" x14ac:dyDescent="0.35"/>
  <cols>
    <col min="1" max="1" width="5.6328125" customWidth="1"/>
    <col min="2" max="2" width="26" customWidth="1"/>
    <col min="3" max="3" width="21" customWidth="1"/>
    <col min="4" max="4" width="22.36328125" style="297" customWidth="1"/>
    <col min="5" max="5" width="19.54296875" customWidth="1"/>
    <col min="8" max="8" width="13.6328125" customWidth="1"/>
    <col min="9" max="9" width="17.6328125" bestFit="1" customWidth="1"/>
  </cols>
  <sheetData>
    <row r="2" spans="1:5" x14ac:dyDescent="0.35">
      <c r="A2" s="336" t="s">
        <v>83</v>
      </c>
      <c r="B2" s="336"/>
      <c r="C2" s="336"/>
      <c r="D2" s="336"/>
      <c r="E2" s="336"/>
    </row>
    <row r="3" spans="1:5" x14ac:dyDescent="0.35">
      <c r="A3" s="336" t="s">
        <v>95</v>
      </c>
      <c r="B3" s="336"/>
      <c r="C3" s="336"/>
      <c r="D3" s="336"/>
      <c r="E3" s="336"/>
    </row>
    <row r="6" spans="1:5" x14ac:dyDescent="0.35">
      <c r="E6" s="5" t="s">
        <v>89</v>
      </c>
    </row>
    <row r="8" spans="1:5" x14ac:dyDescent="0.35">
      <c r="A8" t="s">
        <v>451</v>
      </c>
    </row>
    <row r="10" spans="1:5" x14ac:dyDescent="0.35">
      <c r="A10" s="337" t="s">
        <v>0</v>
      </c>
      <c r="B10" s="338" t="s">
        <v>5</v>
      </c>
      <c r="C10" s="340" t="s">
        <v>1</v>
      </c>
      <c r="D10" s="340"/>
      <c r="E10" s="340" t="s">
        <v>2</v>
      </c>
    </row>
    <row r="11" spans="1:5" x14ac:dyDescent="0.35">
      <c r="A11" s="337"/>
      <c r="B11" s="339"/>
      <c r="C11" s="1" t="s">
        <v>3</v>
      </c>
      <c r="D11" s="298" t="s">
        <v>4</v>
      </c>
      <c r="E11" s="340"/>
    </row>
    <row r="12" spans="1:5" x14ac:dyDescent="0.35">
      <c r="A12" s="3">
        <v>1</v>
      </c>
      <c r="B12" s="4" t="s">
        <v>542</v>
      </c>
      <c r="C12" s="6">
        <v>264702008398</v>
      </c>
      <c r="D12" s="289">
        <v>264387772177</v>
      </c>
      <c r="E12" s="6">
        <f>SUM(D12-C12)</f>
        <v>-314236221</v>
      </c>
    </row>
    <row r="13" spans="1:5" x14ac:dyDescent="0.35">
      <c r="A13" s="3">
        <v>2</v>
      </c>
      <c r="B13" s="4" t="s">
        <v>543</v>
      </c>
      <c r="C13" s="6">
        <v>1843789498</v>
      </c>
      <c r="D13" s="289">
        <v>1572245000</v>
      </c>
      <c r="E13" s="6">
        <f t="shared" ref="E13:E41" si="0">SUM(D13-C13)</f>
        <v>-271544498</v>
      </c>
    </row>
    <row r="14" spans="1:5" x14ac:dyDescent="0.35">
      <c r="A14" s="3">
        <v>3</v>
      </c>
      <c r="B14" s="4" t="s">
        <v>544</v>
      </c>
      <c r="C14" s="6">
        <v>24998255482</v>
      </c>
      <c r="D14" s="289">
        <v>24965520827</v>
      </c>
      <c r="E14" s="6">
        <f t="shared" si="0"/>
        <v>-32734655</v>
      </c>
    </row>
    <row r="15" spans="1:5" x14ac:dyDescent="0.35">
      <c r="A15" s="3">
        <v>4</v>
      </c>
      <c r="B15" s="4" t="s">
        <v>545</v>
      </c>
      <c r="C15" s="6">
        <v>517031366</v>
      </c>
      <c r="D15" s="289">
        <v>141502050</v>
      </c>
      <c r="E15" s="6">
        <f t="shared" si="0"/>
        <v>-375529316</v>
      </c>
    </row>
    <row r="16" spans="1:5" x14ac:dyDescent="0.35">
      <c r="A16" s="3">
        <v>5</v>
      </c>
      <c r="B16" s="4" t="s">
        <v>546</v>
      </c>
      <c r="C16" s="6">
        <v>1000430760</v>
      </c>
      <c r="D16" s="289">
        <v>960767000</v>
      </c>
      <c r="E16" s="6">
        <f t="shared" si="0"/>
        <v>-39663760</v>
      </c>
    </row>
    <row r="17" spans="1:5" x14ac:dyDescent="0.35">
      <c r="A17" s="3">
        <v>6</v>
      </c>
      <c r="B17" s="4" t="s">
        <v>547</v>
      </c>
      <c r="C17" s="6">
        <v>21723757504</v>
      </c>
      <c r="D17" s="289">
        <v>21705202000</v>
      </c>
      <c r="E17" s="6">
        <f t="shared" si="0"/>
        <v>-18555504</v>
      </c>
    </row>
    <row r="18" spans="1:5" x14ac:dyDescent="0.35">
      <c r="A18" s="3">
        <v>7</v>
      </c>
      <c r="B18" s="4" t="s">
        <v>548</v>
      </c>
      <c r="C18" s="6">
        <v>200000000</v>
      </c>
      <c r="D18" s="289">
        <v>138648000</v>
      </c>
      <c r="E18" s="6">
        <f t="shared" si="0"/>
        <v>-61352000</v>
      </c>
    </row>
    <row r="19" spans="1:5" ht="20" x14ac:dyDescent="0.35">
      <c r="A19" s="3">
        <v>8</v>
      </c>
      <c r="B19" s="4" t="s">
        <v>549</v>
      </c>
      <c r="C19" s="6">
        <v>1482937780</v>
      </c>
      <c r="D19" s="289">
        <v>1480549000</v>
      </c>
      <c r="E19" s="6">
        <f t="shared" si="0"/>
        <v>-2388780</v>
      </c>
    </row>
    <row r="20" spans="1:5" ht="20" x14ac:dyDescent="0.35">
      <c r="A20" s="3">
        <v>9</v>
      </c>
      <c r="B20" s="4" t="s">
        <v>550</v>
      </c>
      <c r="C20" s="6">
        <v>202900000</v>
      </c>
      <c r="D20" s="289">
        <v>34662000</v>
      </c>
      <c r="E20" s="6">
        <f t="shared" si="0"/>
        <v>-168238000</v>
      </c>
    </row>
    <row r="21" spans="1:5" x14ac:dyDescent="0.35">
      <c r="A21" s="3">
        <v>10</v>
      </c>
      <c r="B21" s="4" t="s">
        <v>551</v>
      </c>
      <c r="C21" s="6">
        <v>14178075444</v>
      </c>
      <c r="D21" s="289">
        <v>14156082240</v>
      </c>
      <c r="E21" s="6">
        <f t="shared" si="0"/>
        <v>-21993204</v>
      </c>
    </row>
    <row r="22" spans="1:5" x14ac:dyDescent="0.35">
      <c r="A22" s="3">
        <v>11</v>
      </c>
      <c r="B22" s="4" t="s">
        <v>552</v>
      </c>
      <c r="C22" s="6">
        <v>377609600</v>
      </c>
      <c r="D22" s="289">
        <v>103922700</v>
      </c>
      <c r="E22" s="6">
        <f t="shared" si="0"/>
        <v>-273686900</v>
      </c>
    </row>
    <row r="23" spans="1:5" ht="20" x14ac:dyDescent="0.35">
      <c r="A23" s="3">
        <v>12</v>
      </c>
      <c r="B23" s="4" t="s">
        <v>553</v>
      </c>
      <c r="C23" s="6">
        <v>479753004</v>
      </c>
      <c r="D23" s="289">
        <v>342235744</v>
      </c>
      <c r="E23" s="6">
        <f t="shared" si="0"/>
        <v>-137517260</v>
      </c>
    </row>
    <row r="24" spans="1:5" ht="20" x14ac:dyDescent="0.35">
      <c r="A24" s="3">
        <v>13</v>
      </c>
      <c r="B24" s="4" t="s">
        <v>554</v>
      </c>
      <c r="C24" s="6">
        <v>25860000</v>
      </c>
      <c r="D24" s="289" t="s">
        <v>572</v>
      </c>
      <c r="E24" s="6">
        <f t="shared" si="0"/>
        <v>-25860000</v>
      </c>
    </row>
    <row r="25" spans="1:5" x14ac:dyDescent="0.35">
      <c r="A25" s="3">
        <v>14</v>
      </c>
      <c r="B25" s="4" t="s">
        <v>555</v>
      </c>
      <c r="C25" s="6">
        <v>4193240</v>
      </c>
      <c r="D25" s="289">
        <v>3716464</v>
      </c>
      <c r="E25" s="6">
        <f t="shared" si="0"/>
        <v>-476776</v>
      </c>
    </row>
    <row r="26" spans="1:5" x14ac:dyDescent="0.35">
      <c r="A26" s="3">
        <v>15</v>
      </c>
      <c r="B26" s="4" t="s">
        <v>556</v>
      </c>
      <c r="C26" s="6">
        <v>217000</v>
      </c>
      <c r="D26" s="289">
        <v>13650</v>
      </c>
      <c r="E26" s="6">
        <f t="shared" si="0"/>
        <v>-203350</v>
      </c>
    </row>
    <row r="27" spans="1:5" x14ac:dyDescent="0.35">
      <c r="A27" s="3">
        <v>16</v>
      </c>
      <c r="B27" s="4" t="s">
        <v>557</v>
      </c>
      <c r="C27" s="6">
        <v>21919308624</v>
      </c>
      <c r="D27" s="289">
        <v>22385977945</v>
      </c>
      <c r="E27" s="6">
        <f t="shared" si="0"/>
        <v>466669321</v>
      </c>
    </row>
    <row r="28" spans="1:5" ht="20" x14ac:dyDescent="0.35">
      <c r="A28" s="3">
        <v>17</v>
      </c>
      <c r="B28" s="4" t="s">
        <v>558</v>
      </c>
      <c r="C28" s="6">
        <v>341415200</v>
      </c>
      <c r="D28" s="289">
        <v>75482175</v>
      </c>
      <c r="E28" s="6">
        <f t="shared" si="0"/>
        <v>-265933025</v>
      </c>
    </row>
    <row r="29" spans="1:5" ht="20" x14ac:dyDescent="0.35">
      <c r="A29" s="3">
        <v>18</v>
      </c>
      <c r="B29" s="4" t="s">
        <v>559</v>
      </c>
      <c r="C29" s="6">
        <v>577242015</v>
      </c>
      <c r="D29" s="289">
        <v>542602788</v>
      </c>
      <c r="E29" s="6">
        <f t="shared" si="0"/>
        <v>-34639227</v>
      </c>
    </row>
    <row r="30" spans="1:5" ht="20" x14ac:dyDescent="0.35">
      <c r="A30" s="3">
        <v>19</v>
      </c>
      <c r="B30" s="4" t="s">
        <v>560</v>
      </c>
      <c r="C30" s="6">
        <v>26486400</v>
      </c>
      <c r="D30" s="289">
        <v>3773600</v>
      </c>
      <c r="E30" s="6">
        <f t="shared" si="0"/>
        <v>-22712800</v>
      </c>
    </row>
    <row r="31" spans="1:5" x14ac:dyDescent="0.35">
      <c r="A31" s="3">
        <v>20</v>
      </c>
      <c r="B31" s="4" t="s">
        <v>561</v>
      </c>
      <c r="C31" s="6">
        <v>1628573988</v>
      </c>
      <c r="D31" s="289">
        <v>1627826245</v>
      </c>
      <c r="E31" s="6">
        <f t="shared" si="0"/>
        <v>-747743</v>
      </c>
    </row>
    <row r="32" spans="1:5" x14ac:dyDescent="0.35">
      <c r="A32" s="3">
        <v>21</v>
      </c>
      <c r="B32" s="4" t="s">
        <v>562</v>
      </c>
      <c r="C32" s="6">
        <v>22945920</v>
      </c>
      <c r="D32" s="289">
        <v>11320270</v>
      </c>
      <c r="E32" s="6">
        <f t="shared" si="0"/>
        <v>-11625650</v>
      </c>
    </row>
    <row r="33" spans="1:5" ht="20" x14ac:dyDescent="0.35">
      <c r="A33" s="3">
        <v>22</v>
      </c>
      <c r="B33" s="4" t="s">
        <v>563</v>
      </c>
      <c r="C33" s="6">
        <v>54102592907</v>
      </c>
      <c r="D33" s="289">
        <v>53752307648</v>
      </c>
      <c r="E33" s="6">
        <f t="shared" si="0"/>
        <v>-350285259</v>
      </c>
    </row>
    <row r="34" spans="1:5" ht="20" x14ac:dyDescent="0.35">
      <c r="A34" s="3">
        <v>23</v>
      </c>
      <c r="B34" s="4" t="s">
        <v>564</v>
      </c>
      <c r="C34" s="6">
        <v>336272367</v>
      </c>
      <c r="D34" s="289">
        <v>325019006</v>
      </c>
      <c r="E34" s="6">
        <f t="shared" si="0"/>
        <v>-11253361</v>
      </c>
    </row>
    <row r="35" spans="1:5" ht="20" x14ac:dyDescent="0.35">
      <c r="A35" s="3">
        <v>24</v>
      </c>
      <c r="B35" s="4" t="s">
        <v>565</v>
      </c>
      <c r="C35" s="6">
        <v>25801187</v>
      </c>
      <c r="D35" s="289">
        <v>23120986</v>
      </c>
      <c r="E35" s="6">
        <f t="shared" si="0"/>
        <v>-2680201</v>
      </c>
    </row>
    <row r="36" spans="1:5" ht="20" x14ac:dyDescent="0.35">
      <c r="A36" s="3">
        <v>25</v>
      </c>
      <c r="B36" s="4" t="s">
        <v>566</v>
      </c>
      <c r="C36" s="6">
        <v>60177806549</v>
      </c>
      <c r="D36" s="289">
        <v>59740666058</v>
      </c>
      <c r="E36" s="6">
        <f t="shared" si="0"/>
        <v>-437140491</v>
      </c>
    </row>
    <row r="37" spans="1:5" x14ac:dyDescent="0.35">
      <c r="A37" s="3">
        <v>26</v>
      </c>
      <c r="B37" s="4" t="s">
        <v>567</v>
      </c>
      <c r="C37" s="6">
        <v>177945691400</v>
      </c>
      <c r="D37" s="289">
        <v>169209054980</v>
      </c>
      <c r="E37" s="6">
        <f t="shared" si="0"/>
        <v>-8736636420</v>
      </c>
    </row>
    <row r="38" spans="1:5" x14ac:dyDescent="0.35">
      <c r="A38" s="3">
        <v>27</v>
      </c>
      <c r="B38" s="4" t="s">
        <v>568</v>
      </c>
      <c r="C38" s="6">
        <v>90453164</v>
      </c>
      <c r="D38" s="289">
        <v>88026600</v>
      </c>
      <c r="E38" s="6">
        <f t="shared" si="0"/>
        <v>-2426564</v>
      </c>
    </row>
    <row r="39" spans="1:5" x14ac:dyDescent="0.35">
      <c r="A39" s="3">
        <v>28</v>
      </c>
      <c r="B39" s="4" t="s">
        <v>569</v>
      </c>
      <c r="C39" s="6">
        <v>1290000000</v>
      </c>
      <c r="D39" s="289">
        <v>1056173076</v>
      </c>
      <c r="E39" s="6">
        <f t="shared" si="0"/>
        <v>-233826924</v>
      </c>
    </row>
    <row r="40" spans="1:5" ht="30" x14ac:dyDescent="0.35">
      <c r="A40" s="3">
        <v>29</v>
      </c>
      <c r="B40" s="4" t="s">
        <v>570</v>
      </c>
      <c r="C40" s="6">
        <v>1448778700</v>
      </c>
      <c r="D40" s="289">
        <v>1339120000</v>
      </c>
      <c r="E40" s="6">
        <f t="shared" si="0"/>
        <v>-109658700</v>
      </c>
    </row>
    <row r="41" spans="1:5" ht="20" x14ac:dyDescent="0.35">
      <c r="A41" s="3">
        <v>30</v>
      </c>
      <c r="B41" s="4" t="s">
        <v>571</v>
      </c>
      <c r="C41" s="6">
        <v>24480000</v>
      </c>
      <c r="D41" s="289">
        <v>24480000</v>
      </c>
      <c r="E41" s="6">
        <f t="shared" si="0"/>
        <v>0</v>
      </c>
    </row>
    <row r="42" spans="1:5" x14ac:dyDescent="0.35">
      <c r="A42" s="3"/>
      <c r="B42" s="288"/>
      <c r="C42" s="6"/>
      <c r="D42" s="289"/>
      <c r="E42" s="6">
        <f t="shared" ref="E42:E43" si="1">SUM(D42-C42)</f>
        <v>0</v>
      </c>
    </row>
    <row r="43" spans="1:5" x14ac:dyDescent="0.35">
      <c r="A43" s="334" t="s">
        <v>1</v>
      </c>
      <c r="B43" s="335"/>
      <c r="C43" s="7">
        <f>SUM(C12:C42)</f>
        <v>651694667497</v>
      </c>
      <c r="D43" s="7">
        <f>SUM(D12:D41)</f>
        <v>640197790229</v>
      </c>
      <c r="E43" s="6">
        <f t="shared" si="1"/>
        <v>-11496877268</v>
      </c>
    </row>
    <row r="46" spans="1:5" x14ac:dyDescent="0.35">
      <c r="E46" s="313"/>
    </row>
    <row r="56" spans="2:4" x14ac:dyDescent="0.35">
      <c r="D56" s="299"/>
    </row>
    <row r="60" spans="2:4" x14ac:dyDescent="0.35">
      <c r="B60" s="4"/>
      <c r="D60" s="289"/>
    </row>
    <row r="61" spans="2:4" x14ac:dyDescent="0.35">
      <c r="D61" s="299"/>
    </row>
    <row r="62" spans="2:4" x14ac:dyDescent="0.35">
      <c r="D62" s="300"/>
    </row>
  </sheetData>
  <mergeCells count="7">
    <mergeCell ref="A43:B43"/>
    <mergeCell ref="A2:E2"/>
    <mergeCell ref="A3:E3"/>
    <mergeCell ref="A10:A11"/>
    <mergeCell ref="B10:B11"/>
    <mergeCell ref="C10:D10"/>
    <mergeCell ref="E10:E11"/>
  </mergeCells>
  <pageMargins left="0.76" right="0.31" top="0.75" bottom="0.75" header="0.3" footer="0.3"/>
  <pageSetup paperSize="9" scale="96" orientation="portrait" horizontalDpi="4294967293" verticalDpi="0" r:id="rId1"/>
  <headerFooter>
    <oddFooter>&amp;R72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E121"/>
  <sheetViews>
    <sheetView view="pageBreakPreview" topLeftCell="B79" zoomScale="80" zoomScaleNormal="100" zoomScaleSheetLayoutView="80" workbookViewId="0">
      <selection activeCell="E100" sqref="E100"/>
    </sheetView>
  </sheetViews>
  <sheetFormatPr defaultRowHeight="14.5" x14ac:dyDescent="0.35"/>
  <cols>
    <col min="1" max="1" width="5.6328125" customWidth="1"/>
    <col min="2" max="2" width="47" style="308" customWidth="1"/>
    <col min="3" max="3" width="19.08984375" style="314" customWidth="1"/>
    <col min="4" max="4" width="16.36328125" style="299" customWidth="1"/>
    <col min="5" max="5" width="15.08984375" customWidth="1"/>
    <col min="8" max="8" width="13.6328125" customWidth="1"/>
    <col min="9" max="9" width="17.6328125" bestFit="1" customWidth="1"/>
  </cols>
  <sheetData>
    <row r="2" spans="1:5" x14ac:dyDescent="0.35">
      <c r="A2" s="336" t="s">
        <v>83</v>
      </c>
      <c r="B2" s="336"/>
      <c r="C2" s="336"/>
      <c r="D2" s="336"/>
      <c r="E2" s="336"/>
    </row>
    <row r="3" spans="1:5" x14ac:dyDescent="0.35">
      <c r="A3" s="336" t="s">
        <v>95</v>
      </c>
      <c r="B3" s="336"/>
      <c r="C3" s="336"/>
      <c r="D3" s="336"/>
      <c r="E3" s="336"/>
    </row>
    <row r="6" spans="1:5" x14ac:dyDescent="0.35">
      <c r="E6" s="5" t="s">
        <v>573</v>
      </c>
    </row>
    <row r="8" spans="1:5" x14ac:dyDescent="0.35">
      <c r="A8" t="s">
        <v>574</v>
      </c>
    </row>
    <row r="10" spans="1:5" x14ac:dyDescent="0.35">
      <c r="A10" s="337" t="s">
        <v>0</v>
      </c>
      <c r="B10" s="338" t="s">
        <v>5</v>
      </c>
      <c r="C10" s="340" t="s">
        <v>1</v>
      </c>
      <c r="D10" s="340"/>
      <c r="E10" s="340" t="s">
        <v>2</v>
      </c>
    </row>
    <row r="11" spans="1:5" x14ac:dyDescent="0.35">
      <c r="A11" s="337"/>
      <c r="B11" s="339"/>
      <c r="C11" s="1" t="s">
        <v>3</v>
      </c>
      <c r="D11" s="298" t="s">
        <v>4</v>
      </c>
      <c r="E11" s="340"/>
    </row>
    <row r="12" spans="1:5" x14ac:dyDescent="0.35">
      <c r="A12" s="3">
        <v>1</v>
      </c>
      <c r="B12" s="4" t="s">
        <v>575</v>
      </c>
      <c r="C12" s="303">
        <v>9871200</v>
      </c>
      <c r="D12" s="304">
        <v>9750000</v>
      </c>
      <c r="E12" s="306">
        <f>SUM(D12-C12)</f>
        <v>-121200</v>
      </c>
    </row>
    <row r="13" spans="1:5" x14ac:dyDescent="0.35">
      <c r="A13" s="3">
        <v>2</v>
      </c>
      <c r="B13" s="4" t="s">
        <v>576</v>
      </c>
      <c r="C13" s="303">
        <v>25478105</v>
      </c>
      <c r="D13" s="304">
        <v>25478105</v>
      </c>
      <c r="E13" s="306">
        <f t="shared" ref="E13:E64" si="0">SUM(D13-C13)</f>
        <v>0</v>
      </c>
    </row>
    <row r="14" spans="1:5" x14ac:dyDescent="0.35">
      <c r="A14" s="3">
        <v>3</v>
      </c>
      <c r="B14" s="4" t="s">
        <v>577</v>
      </c>
      <c r="C14" s="303">
        <v>373564000</v>
      </c>
      <c r="D14" s="304">
        <v>345557300</v>
      </c>
      <c r="E14" s="306">
        <f t="shared" si="0"/>
        <v>-28006700</v>
      </c>
    </row>
    <row r="15" spans="1:5" x14ac:dyDescent="0.35">
      <c r="A15" s="3">
        <v>4</v>
      </c>
      <c r="B15" s="4" t="s">
        <v>578</v>
      </c>
      <c r="C15" s="303">
        <v>55910000</v>
      </c>
      <c r="D15" s="304">
        <v>55910000</v>
      </c>
      <c r="E15" s="306">
        <f t="shared" si="0"/>
        <v>0</v>
      </c>
    </row>
    <row r="16" spans="1:5" x14ac:dyDescent="0.35">
      <c r="A16" s="3">
        <v>5</v>
      </c>
      <c r="B16" s="4" t="s">
        <v>579</v>
      </c>
      <c r="C16" s="303">
        <v>15601000</v>
      </c>
      <c r="D16" s="304">
        <v>15601000</v>
      </c>
      <c r="E16" s="306">
        <f t="shared" si="0"/>
        <v>0</v>
      </c>
    </row>
    <row r="17" spans="1:5" x14ac:dyDescent="0.35">
      <c r="A17" s="3">
        <v>7</v>
      </c>
      <c r="B17" s="4" t="s">
        <v>580</v>
      </c>
      <c r="C17" s="303">
        <v>21000000</v>
      </c>
      <c r="D17" s="304">
        <v>21000000</v>
      </c>
      <c r="E17" s="306">
        <f t="shared" si="0"/>
        <v>0</v>
      </c>
    </row>
    <row r="18" spans="1:5" x14ac:dyDescent="0.35">
      <c r="A18" s="3">
        <v>8</v>
      </c>
      <c r="B18" s="4" t="s">
        <v>581</v>
      </c>
      <c r="C18" s="303">
        <v>2326000</v>
      </c>
      <c r="D18" s="304">
        <v>2326000</v>
      </c>
      <c r="E18" s="306">
        <f t="shared" si="0"/>
        <v>0</v>
      </c>
    </row>
    <row r="19" spans="1:5" x14ac:dyDescent="0.35">
      <c r="A19" s="3">
        <v>9</v>
      </c>
      <c r="B19" s="4" t="s">
        <v>582</v>
      </c>
      <c r="C19" s="303">
        <v>53466120</v>
      </c>
      <c r="D19" s="304">
        <v>53464993</v>
      </c>
      <c r="E19" s="306">
        <f t="shared" si="0"/>
        <v>-1127</v>
      </c>
    </row>
    <row r="20" spans="1:5" x14ac:dyDescent="0.35">
      <c r="A20" s="3">
        <v>10</v>
      </c>
      <c r="B20" s="4" t="s">
        <v>583</v>
      </c>
      <c r="C20" s="303">
        <v>1182502169</v>
      </c>
      <c r="D20" s="304">
        <v>965776377</v>
      </c>
      <c r="E20" s="306">
        <f t="shared" si="0"/>
        <v>-216725792</v>
      </c>
    </row>
    <row r="21" spans="1:5" x14ac:dyDescent="0.35">
      <c r="A21" s="3">
        <v>11</v>
      </c>
      <c r="B21" s="4" t="s">
        <v>584</v>
      </c>
      <c r="C21" s="303">
        <v>11526060</v>
      </c>
      <c r="D21" s="304">
        <v>11445260</v>
      </c>
      <c r="E21" s="306">
        <f t="shared" si="0"/>
        <v>-80800</v>
      </c>
    </row>
    <row r="22" spans="1:5" x14ac:dyDescent="0.35">
      <c r="A22" s="3">
        <v>12</v>
      </c>
      <c r="B22" s="4" t="s">
        <v>585</v>
      </c>
      <c r="C22" s="303">
        <v>2046481881</v>
      </c>
      <c r="D22" s="304">
        <v>1181398846</v>
      </c>
      <c r="E22" s="306">
        <f t="shared" si="0"/>
        <v>-865083035</v>
      </c>
    </row>
    <row r="23" spans="1:5" x14ac:dyDescent="0.35">
      <c r="A23" s="3">
        <v>13</v>
      </c>
      <c r="B23" s="4" t="s">
        <v>586</v>
      </c>
      <c r="C23" s="303">
        <v>62400000</v>
      </c>
      <c r="D23" s="304">
        <v>62300000</v>
      </c>
      <c r="E23" s="306">
        <f t="shared" si="0"/>
        <v>-100000</v>
      </c>
    </row>
    <row r="24" spans="1:5" ht="20" x14ac:dyDescent="0.35">
      <c r="A24" s="3">
        <v>14</v>
      </c>
      <c r="B24" s="4" t="s">
        <v>587</v>
      </c>
      <c r="C24" s="303">
        <v>2690740</v>
      </c>
      <c r="D24" s="304">
        <v>2690740</v>
      </c>
      <c r="E24" s="306">
        <f t="shared" si="0"/>
        <v>0</v>
      </c>
    </row>
    <row r="25" spans="1:5" x14ac:dyDescent="0.35">
      <c r="A25" s="3">
        <v>15</v>
      </c>
      <c r="B25" s="4" t="s">
        <v>588</v>
      </c>
      <c r="C25" s="303">
        <v>561000350</v>
      </c>
      <c r="D25" s="304">
        <v>369052802</v>
      </c>
      <c r="E25" s="306">
        <f t="shared" si="0"/>
        <v>-191947548</v>
      </c>
    </row>
    <row r="26" spans="1:5" x14ac:dyDescent="0.35">
      <c r="A26" s="3">
        <v>16</v>
      </c>
      <c r="B26" s="4" t="s">
        <v>589</v>
      </c>
      <c r="C26" s="303">
        <v>1202975682</v>
      </c>
      <c r="D26" s="304">
        <v>1201743040</v>
      </c>
      <c r="E26" s="306">
        <f t="shared" si="0"/>
        <v>-1232642</v>
      </c>
    </row>
    <row r="27" spans="1:5" x14ac:dyDescent="0.35">
      <c r="A27" s="3">
        <v>17</v>
      </c>
      <c r="B27" s="4" t="s">
        <v>590</v>
      </c>
      <c r="C27" s="303">
        <v>190598020</v>
      </c>
      <c r="D27" s="304">
        <v>190425640</v>
      </c>
      <c r="E27" s="306">
        <f t="shared" si="0"/>
        <v>-172380</v>
      </c>
    </row>
    <row r="28" spans="1:5" x14ac:dyDescent="0.35">
      <c r="A28" s="3">
        <v>18</v>
      </c>
      <c r="B28" s="4" t="s">
        <v>591</v>
      </c>
      <c r="C28" s="303">
        <v>223124188</v>
      </c>
      <c r="D28" s="304">
        <v>203570640</v>
      </c>
      <c r="E28" s="306">
        <f t="shared" si="0"/>
        <v>-19553548</v>
      </c>
    </row>
    <row r="29" spans="1:5" ht="20" x14ac:dyDescent="0.35">
      <c r="A29" s="3">
        <v>19</v>
      </c>
      <c r="B29" s="4" t="s">
        <v>592</v>
      </c>
      <c r="C29" s="303">
        <v>31265040</v>
      </c>
      <c r="D29" s="304">
        <v>31163000</v>
      </c>
      <c r="E29" s="306">
        <f t="shared" si="0"/>
        <v>-102040</v>
      </c>
    </row>
    <row r="30" spans="1:5" x14ac:dyDescent="0.35">
      <c r="A30" s="3">
        <v>20</v>
      </c>
      <c r="B30" s="4" t="s">
        <v>593</v>
      </c>
      <c r="C30" s="303">
        <v>344527900</v>
      </c>
      <c r="D30" s="304">
        <v>277282000</v>
      </c>
      <c r="E30" s="306">
        <f t="shared" si="0"/>
        <v>-67245900</v>
      </c>
    </row>
    <row r="31" spans="1:5" ht="20" x14ac:dyDescent="0.35">
      <c r="A31" s="3">
        <v>21</v>
      </c>
      <c r="B31" s="4" t="s">
        <v>594</v>
      </c>
      <c r="C31" s="303">
        <v>385601242</v>
      </c>
      <c r="D31" s="304">
        <v>324366166</v>
      </c>
      <c r="E31" s="306">
        <f t="shared" si="0"/>
        <v>-61235076</v>
      </c>
    </row>
    <row r="32" spans="1:5" x14ac:dyDescent="0.35">
      <c r="A32" s="3">
        <v>23</v>
      </c>
      <c r="B32" s="4" t="s">
        <v>595</v>
      </c>
      <c r="C32" s="303">
        <v>102634143</v>
      </c>
      <c r="D32" s="304">
        <v>102633217</v>
      </c>
      <c r="E32" s="306">
        <f t="shared" si="0"/>
        <v>-926</v>
      </c>
    </row>
    <row r="33" spans="1:5" ht="20" x14ac:dyDescent="0.35">
      <c r="A33" s="3">
        <v>24</v>
      </c>
      <c r="B33" s="4" t="s">
        <v>596</v>
      </c>
      <c r="C33" s="303">
        <v>8401899498</v>
      </c>
      <c r="D33" s="304">
        <v>8277755500</v>
      </c>
      <c r="E33" s="306">
        <f t="shared" si="0"/>
        <v>-124143998</v>
      </c>
    </row>
    <row r="34" spans="1:5" x14ac:dyDescent="0.35">
      <c r="A34" s="3">
        <v>25</v>
      </c>
      <c r="B34" s="4" t="s">
        <v>597</v>
      </c>
      <c r="C34" s="303">
        <v>29563824</v>
      </c>
      <c r="D34" s="304">
        <v>29563824</v>
      </c>
      <c r="E34" s="306">
        <f t="shared" si="0"/>
        <v>0</v>
      </c>
    </row>
    <row r="35" spans="1:5" x14ac:dyDescent="0.35">
      <c r="A35" s="3">
        <v>26</v>
      </c>
      <c r="B35" s="4" t="s">
        <v>598</v>
      </c>
      <c r="C35" s="303">
        <v>1779137000</v>
      </c>
      <c r="D35" s="304">
        <v>1476999700</v>
      </c>
      <c r="E35" s="306">
        <f t="shared" si="0"/>
        <v>-302137300</v>
      </c>
    </row>
    <row r="36" spans="1:5" ht="20" x14ac:dyDescent="0.35">
      <c r="A36" s="3">
        <v>27</v>
      </c>
      <c r="B36" s="4" t="s">
        <v>599</v>
      </c>
      <c r="C36" s="303">
        <v>2222080000</v>
      </c>
      <c r="D36" s="304">
        <v>2206176000</v>
      </c>
      <c r="E36" s="306">
        <f t="shared" si="0"/>
        <v>-15904000</v>
      </c>
    </row>
    <row r="37" spans="1:5" x14ac:dyDescent="0.35">
      <c r="A37" s="3">
        <v>30</v>
      </c>
      <c r="B37" s="4" t="s">
        <v>600</v>
      </c>
      <c r="C37" s="303">
        <v>23625000</v>
      </c>
      <c r="D37" s="304">
        <v>23625000</v>
      </c>
      <c r="E37" s="306">
        <f t="shared" si="0"/>
        <v>0</v>
      </c>
    </row>
    <row r="38" spans="1:5" x14ac:dyDescent="0.35">
      <c r="A38" s="3">
        <v>31</v>
      </c>
      <c r="B38" s="4" t="s">
        <v>601</v>
      </c>
      <c r="C38" s="303">
        <v>48000000</v>
      </c>
      <c r="D38" s="304">
        <v>48000000</v>
      </c>
      <c r="E38" s="306">
        <f t="shared" si="0"/>
        <v>0</v>
      </c>
    </row>
    <row r="39" spans="1:5" x14ac:dyDescent="0.35">
      <c r="A39" s="3">
        <v>33</v>
      </c>
      <c r="B39" s="4" t="s">
        <v>535</v>
      </c>
      <c r="C39" s="303">
        <v>46102000</v>
      </c>
      <c r="D39" s="304">
        <v>45928000</v>
      </c>
      <c r="E39" s="306">
        <f t="shared" si="0"/>
        <v>-174000</v>
      </c>
    </row>
    <row r="40" spans="1:5" ht="20" x14ac:dyDescent="0.35">
      <c r="A40" s="3">
        <v>35</v>
      </c>
      <c r="B40" s="4" t="s">
        <v>602</v>
      </c>
      <c r="C40" s="303">
        <v>584960000</v>
      </c>
      <c r="D40" s="304">
        <v>387000000</v>
      </c>
      <c r="E40" s="306">
        <f t="shared" si="0"/>
        <v>-197960000</v>
      </c>
    </row>
    <row r="41" spans="1:5" ht="20" x14ac:dyDescent="0.35">
      <c r="A41" s="3">
        <v>36</v>
      </c>
      <c r="B41" s="4" t="s">
        <v>603</v>
      </c>
      <c r="C41" s="303">
        <v>497850000</v>
      </c>
      <c r="D41" s="304">
        <v>344110000</v>
      </c>
      <c r="E41" s="306">
        <f t="shared" si="0"/>
        <v>-153740000</v>
      </c>
    </row>
    <row r="42" spans="1:5" x14ac:dyDescent="0.35">
      <c r="A42" s="3">
        <v>38</v>
      </c>
      <c r="B42" s="4" t="s">
        <v>604</v>
      </c>
      <c r="C42" s="303">
        <v>10340000</v>
      </c>
      <c r="D42" s="304">
        <v>9640000</v>
      </c>
      <c r="E42" s="306">
        <f t="shared" si="0"/>
        <v>-700000</v>
      </c>
    </row>
    <row r="43" spans="1:5" x14ac:dyDescent="0.35">
      <c r="A43" s="3">
        <v>39</v>
      </c>
      <c r="B43" s="4" t="s">
        <v>605</v>
      </c>
      <c r="C43" s="303">
        <v>34545212500</v>
      </c>
      <c r="D43" s="304">
        <v>33536630000</v>
      </c>
      <c r="E43" s="306">
        <f t="shared" si="0"/>
        <v>-1008582500</v>
      </c>
    </row>
    <row r="44" spans="1:5" x14ac:dyDescent="0.35">
      <c r="A44" s="3">
        <v>40</v>
      </c>
      <c r="B44" s="4" t="s">
        <v>606</v>
      </c>
      <c r="C44" s="303">
        <v>5400000</v>
      </c>
      <c r="D44" s="304">
        <v>5400000</v>
      </c>
      <c r="E44" s="306">
        <f t="shared" si="0"/>
        <v>0</v>
      </c>
    </row>
    <row r="45" spans="1:5" x14ac:dyDescent="0.35">
      <c r="A45" s="3">
        <v>41</v>
      </c>
      <c r="B45" s="4" t="s">
        <v>607</v>
      </c>
      <c r="C45" s="303">
        <v>4260600000</v>
      </c>
      <c r="D45" s="304">
        <v>4162800000</v>
      </c>
      <c r="E45" s="306">
        <f t="shared" si="0"/>
        <v>-97800000</v>
      </c>
    </row>
    <row r="46" spans="1:5" x14ac:dyDescent="0.35">
      <c r="A46" s="3">
        <v>44</v>
      </c>
      <c r="B46" s="4" t="s">
        <v>608</v>
      </c>
      <c r="C46" s="303">
        <v>14761712000</v>
      </c>
      <c r="D46" s="304">
        <v>14628625000</v>
      </c>
      <c r="E46" s="306">
        <f t="shared" si="0"/>
        <v>-133087000</v>
      </c>
    </row>
    <row r="47" spans="1:5" x14ac:dyDescent="0.35">
      <c r="A47" s="3">
        <v>45</v>
      </c>
      <c r="B47" s="4" t="s">
        <v>609</v>
      </c>
      <c r="C47" s="303">
        <v>832098000</v>
      </c>
      <c r="D47" s="304">
        <v>810800000</v>
      </c>
      <c r="E47" s="306">
        <f t="shared" si="0"/>
        <v>-21298000</v>
      </c>
    </row>
    <row r="48" spans="1:5" x14ac:dyDescent="0.35">
      <c r="A48" s="3">
        <v>46</v>
      </c>
      <c r="B48" s="4" t="s">
        <v>610</v>
      </c>
      <c r="C48" s="303">
        <v>162000000</v>
      </c>
      <c r="D48" s="304">
        <v>160500000</v>
      </c>
      <c r="E48" s="306">
        <f t="shared" si="0"/>
        <v>-1500000</v>
      </c>
    </row>
    <row r="49" spans="1:5" x14ac:dyDescent="0.35">
      <c r="A49" s="3">
        <v>49</v>
      </c>
      <c r="B49" s="4" t="s">
        <v>611</v>
      </c>
      <c r="C49" s="303">
        <v>19147500</v>
      </c>
      <c r="D49" s="304">
        <v>19147500</v>
      </c>
      <c r="E49" s="306">
        <f t="shared" si="0"/>
        <v>0</v>
      </c>
    </row>
    <row r="50" spans="1:5" x14ac:dyDescent="0.35">
      <c r="A50" s="3">
        <v>50</v>
      </c>
      <c r="B50" s="4" t="s">
        <v>612</v>
      </c>
      <c r="C50" s="303">
        <v>105168000</v>
      </c>
      <c r="D50" s="304">
        <v>95668000</v>
      </c>
      <c r="E50" s="306">
        <f t="shared" si="0"/>
        <v>-9500000</v>
      </c>
    </row>
    <row r="51" spans="1:5" x14ac:dyDescent="0.35">
      <c r="A51" s="3">
        <v>51</v>
      </c>
      <c r="B51" s="4" t="s">
        <v>613</v>
      </c>
      <c r="C51" s="303">
        <v>32000000</v>
      </c>
      <c r="D51" s="304">
        <v>29412794</v>
      </c>
      <c r="E51" s="306">
        <f t="shared" si="0"/>
        <v>-2587206</v>
      </c>
    </row>
    <row r="52" spans="1:5" x14ac:dyDescent="0.35">
      <c r="A52" s="3">
        <v>52</v>
      </c>
      <c r="B52" s="4" t="s">
        <v>614</v>
      </c>
      <c r="C52" s="303">
        <v>107999900</v>
      </c>
      <c r="D52" s="304">
        <v>65811275</v>
      </c>
      <c r="E52" s="306">
        <f t="shared" si="0"/>
        <v>-42188625</v>
      </c>
    </row>
    <row r="53" spans="1:5" x14ac:dyDescent="0.35">
      <c r="A53" s="3">
        <v>53</v>
      </c>
      <c r="B53" s="4" t="s">
        <v>615</v>
      </c>
      <c r="C53" s="303">
        <v>1015605003</v>
      </c>
      <c r="D53" s="304">
        <v>932578769</v>
      </c>
      <c r="E53" s="306">
        <f t="shared" si="0"/>
        <v>-83026234</v>
      </c>
    </row>
    <row r="54" spans="1:5" x14ac:dyDescent="0.35">
      <c r="A54" s="3">
        <v>54</v>
      </c>
      <c r="B54" s="4" t="s">
        <v>616</v>
      </c>
      <c r="C54" s="303">
        <v>75000000</v>
      </c>
      <c r="D54" s="304">
        <v>70000000</v>
      </c>
      <c r="E54" s="306">
        <f t="shared" si="0"/>
        <v>-5000000</v>
      </c>
    </row>
    <row r="55" spans="1:5" x14ac:dyDescent="0.35">
      <c r="A55" s="3">
        <v>55</v>
      </c>
      <c r="B55" s="4" t="s">
        <v>617</v>
      </c>
      <c r="C55" s="303">
        <v>217550400</v>
      </c>
      <c r="D55" s="304">
        <v>159422000</v>
      </c>
      <c r="E55" s="306">
        <f t="shared" si="0"/>
        <v>-58128400</v>
      </c>
    </row>
    <row r="56" spans="1:5" x14ac:dyDescent="0.35">
      <c r="A56" s="3">
        <v>56</v>
      </c>
      <c r="B56" s="4" t="s">
        <v>618</v>
      </c>
      <c r="C56" s="303">
        <v>59400000</v>
      </c>
      <c r="D56" s="304">
        <v>49950000</v>
      </c>
      <c r="E56" s="306">
        <f t="shared" si="0"/>
        <v>-9450000</v>
      </c>
    </row>
    <row r="57" spans="1:5" x14ac:dyDescent="0.35">
      <c r="A57" s="3">
        <v>57</v>
      </c>
      <c r="B57" s="4" t="s">
        <v>619</v>
      </c>
      <c r="C57" s="303">
        <v>55000000</v>
      </c>
      <c r="D57" s="304">
        <v>54706400</v>
      </c>
      <c r="E57" s="306">
        <f t="shared" si="0"/>
        <v>-293600</v>
      </c>
    </row>
    <row r="58" spans="1:5" x14ac:dyDescent="0.35">
      <c r="A58" s="3">
        <v>58</v>
      </c>
      <c r="B58" s="4" t="s">
        <v>620</v>
      </c>
      <c r="C58" s="303">
        <v>10248700</v>
      </c>
      <c r="D58" s="304">
        <v>10248700</v>
      </c>
      <c r="E58" s="306">
        <f t="shared" si="0"/>
        <v>0</v>
      </c>
    </row>
    <row r="59" spans="1:5" x14ac:dyDescent="0.35">
      <c r="A59" s="3">
        <v>59</v>
      </c>
      <c r="B59" s="4" t="s">
        <v>621</v>
      </c>
      <c r="C59" s="303">
        <v>592253200</v>
      </c>
      <c r="D59" s="304">
        <v>570647794</v>
      </c>
      <c r="E59" s="306">
        <f t="shared" si="0"/>
        <v>-21605406</v>
      </c>
    </row>
    <row r="60" spans="1:5" x14ac:dyDescent="0.35">
      <c r="A60" s="3">
        <v>60</v>
      </c>
      <c r="B60" s="4" t="s">
        <v>622</v>
      </c>
      <c r="C60" s="303">
        <v>15338400</v>
      </c>
      <c r="D60" s="304">
        <v>14460600</v>
      </c>
      <c r="E60" s="306">
        <f t="shared" si="0"/>
        <v>-877800</v>
      </c>
    </row>
    <row r="61" spans="1:5" x14ac:dyDescent="0.35">
      <c r="A61" s="3">
        <v>61</v>
      </c>
      <c r="B61" s="4" t="s">
        <v>623</v>
      </c>
      <c r="C61" s="303">
        <v>425738560</v>
      </c>
      <c r="D61" s="304">
        <v>60655840</v>
      </c>
      <c r="E61" s="306">
        <f t="shared" si="0"/>
        <v>-365082720</v>
      </c>
    </row>
    <row r="62" spans="1:5" x14ac:dyDescent="0.35">
      <c r="A62" s="3">
        <v>62</v>
      </c>
      <c r="B62" s="4" t="s">
        <v>624</v>
      </c>
      <c r="C62" s="303">
        <v>399800000</v>
      </c>
      <c r="D62" s="304">
        <v>6500000</v>
      </c>
      <c r="E62" s="306">
        <f t="shared" si="0"/>
        <v>-393300000</v>
      </c>
    </row>
    <row r="63" spans="1:5" x14ac:dyDescent="0.35">
      <c r="A63" s="3">
        <v>63</v>
      </c>
      <c r="B63" s="4" t="s">
        <v>625</v>
      </c>
      <c r="C63" s="303">
        <v>7000000</v>
      </c>
      <c r="D63" s="304">
        <v>7000000</v>
      </c>
      <c r="E63" s="306">
        <f t="shared" si="0"/>
        <v>0</v>
      </c>
    </row>
    <row r="64" spans="1:5" x14ac:dyDescent="0.35">
      <c r="A64" s="3">
        <v>64</v>
      </c>
      <c r="B64" s="4" t="s">
        <v>626</v>
      </c>
      <c r="C64" s="303">
        <v>17000000</v>
      </c>
      <c r="D64" s="304">
        <v>17000000</v>
      </c>
      <c r="E64" s="306">
        <f t="shared" si="0"/>
        <v>0</v>
      </c>
    </row>
    <row r="65" spans="1:5" ht="20" x14ac:dyDescent="0.35">
      <c r="A65" s="3">
        <v>66</v>
      </c>
      <c r="B65" s="4" t="s">
        <v>627</v>
      </c>
      <c r="C65" s="303">
        <v>150488420</v>
      </c>
      <c r="D65" s="304">
        <v>94244750</v>
      </c>
      <c r="E65" s="306">
        <f t="shared" ref="E65:E80" si="1">SUM(D65-C65)</f>
        <v>-56243670</v>
      </c>
    </row>
    <row r="66" spans="1:5" x14ac:dyDescent="0.35">
      <c r="A66" s="3">
        <v>70</v>
      </c>
      <c r="B66" s="4" t="s">
        <v>628</v>
      </c>
      <c r="C66" s="303">
        <v>692749132</v>
      </c>
      <c r="D66" s="304">
        <v>674098702</v>
      </c>
      <c r="E66" s="306">
        <f t="shared" si="1"/>
        <v>-18650430</v>
      </c>
    </row>
    <row r="67" spans="1:5" x14ac:dyDescent="0.35">
      <c r="A67" s="3">
        <v>73</v>
      </c>
      <c r="B67" s="4" t="s">
        <v>629</v>
      </c>
      <c r="C67" s="303">
        <v>9000000</v>
      </c>
      <c r="D67" s="304">
        <v>9000000</v>
      </c>
      <c r="E67" s="306">
        <f t="shared" si="1"/>
        <v>0</v>
      </c>
    </row>
    <row r="68" spans="1:5" x14ac:dyDescent="0.35">
      <c r="A68" s="3">
        <v>74</v>
      </c>
      <c r="B68" s="4" t="s">
        <v>630</v>
      </c>
      <c r="C68" s="303">
        <v>675157500</v>
      </c>
      <c r="D68" s="304">
        <v>665250000</v>
      </c>
      <c r="E68" s="306">
        <f t="shared" si="1"/>
        <v>-9907500</v>
      </c>
    </row>
    <row r="69" spans="1:5" ht="20" x14ac:dyDescent="0.35">
      <c r="A69" s="3">
        <v>76</v>
      </c>
      <c r="B69" s="4" t="s">
        <v>631</v>
      </c>
      <c r="C69" s="303">
        <v>519900000</v>
      </c>
      <c r="D69" s="304">
        <v>494685925</v>
      </c>
      <c r="E69" s="306">
        <f t="shared" si="1"/>
        <v>-25214075</v>
      </c>
    </row>
    <row r="70" spans="1:5" ht="20" x14ac:dyDescent="0.35">
      <c r="A70" s="3">
        <v>77</v>
      </c>
      <c r="B70" s="4" t="s">
        <v>632</v>
      </c>
      <c r="C70" s="303">
        <v>38100000</v>
      </c>
      <c r="D70" s="304">
        <v>38100000</v>
      </c>
      <c r="E70" s="306">
        <f t="shared" si="1"/>
        <v>0</v>
      </c>
    </row>
    <row r="71" spans="1:5" ht="20" x14ac:dyDescent="0.35">
      <c r="A71" s="3">
        <v>78</v>
      </c>
      <c r="B71" s="4" t="s">
        <v>633</v>
      </c>
      <c r="C71" s="303">
        <v>109000000</v>
      </c>
      <c r="D71" s="304">
        <v>108795620</v>
      </c>
      <c r="E71" s="306">
        <f t="shared" si="1"/>
        <v>-204380</v>
      </c>
    </row>
    <row r="72" spans="1:5" ht="20" x14ac:dyDescent="0.35">
      <c r="A72" s="3">
        <v>79</v>
      </c>
      <c r="B72" s="4" t="s">
        <v>634</v>
      </c>
      <c r="C72" s="303">
        <v>12600000</v>
      </c>
      <c r="D72" s="304">
        <v>12599400</v>
      </c>
      <c r="E72" s="306">
        <f t="shared" si="1"/>
        <v>-600</v>
      </c>
    </row>
    <row r="73" spans="1:5" x14ac:dyDescent="0.35">
      <c r="A73" s="3">
        <v>82</v>
      </c>
      <c r="B73" s="4" t="s">
        <v>635</v>
      </c>
      <c r="C73" s="303">
        <v>7300000</v>
      </c>
      <c r="D73" s="304">
        <v>7298000</v>
      </c>
      <c r="E73" s="306">
        <f t="shared" si="1"/>
        <v>-2000</v>
      </c>
    </row>
    <row r="74" spans="1:5" ht="20" x14ac:dyDescent="0.35">
      <c r="A74" s="3">
        <v>83</v>
      </c>
      <c r="B74" s="4" t="s">
        <v>636</v>
      </c>
      <c r="C74" s="303">
        <v>15870000</v>
      </c>
      <c r="D74" s="304">
        <v>15867000</v>
      </c>
      <c r="E74" s="306">
        <f t="shared" si="1"/>
        <v>-3000</v>
      </c>
    </row>
    <row r="75" spans="1:5" ht="20" x14ac:dyDescent="0.35">
      <c r="A75" s="3">
        <v>84</v>
      </c>
      <c r="B75" s="4" t="s">
        <v>637</v>
      </c>
      <c r="C75" s="303">
        <v>229912001</v>
      </c>
      <c r="D75" s="304">
        <v>229867758</v>
      </c>
      <c r="E75" s="306">
        <f t="shared" si="1"/>
        <v>-44243</v>
      </c>
    </row>
    <row r="76" spans="1:5" ht="20" x14ac:dyDescent="0.35">
      <c r="A76" s="3">
        <v>86</v>
      </c>
      <c r="B76" s="4" t="s">
        <v>638</v>
      </c>
      <c r="C76" s="303">
        <v>270021600</v>
      </c>
      <c r="D76" s="304">
        <v>101851854</v>
      </c>
      <c r="E76" s="306">
        <f t="shared" si="1"/>
        <v>-168169746</v>
      </c>
    </row>
    <row r="77" spans="1:5" ht="20" x14ac:dyDescent="0.35">
      <c r="A77" s="3">
        <v>87</v>
      </c>
      <c r="B77" s="4" t="s">
        <v>639</v>
      </c>
      <c r="C77" s="303">
        <v>182000000</v>
      </c>
      <c r="D77" s="304">
        <v>181963000</v>
      </c>
      <c r="E77" s="306">
        <f t="shared" si="1"/>
        <v>-37000</v>
      </c>
    </row>
    <row r="78" spans="1:5" ht="20" x14ac:dyDescent="0.35">
      <c r="A78" s="3">
        <v>88</v>
      </c>
      <c r="B78" s="4" t="s">
        <v>640</v>
      </c>
      <c r="C78" s="303">
        <v>450016000</v>
      </c>
      <c r="D78" s="304">
        <v>446494100</v>
      </c>
      <c r="E78" s="306">
        <f t="shared" si="1"/>
        <v>-3521900</v>
      </c>
    </row>
    <row r="79" spans="1:5" x14ac:dyDescent="0.35">
      <c r="A79" s="3">
        <v>89</v>
      </c>
      <c r="B79" s="4" t="s">
        <v>641</v>
      </c>
      <c r="C79" s="303">
        <v>200000000</v>
      </c>
      <c r="D79" s="304">
        <v>198000000</v>
      </c>
      <c r="E79" s="306">
        <f t="shared" si="1"/>
        <v>-2000000</v>
      </c>
    </row>
    <row r="80" spans="1:5" x14ac:dyDescent="0.35">
      <c r="A80" s="3">
        <v>90</v>
      </c>
      <c r="B80" s="4" t="s">
        <v>642</v>
      </c>
      <c r="C80" s="303">
        <v>8771622900</v>
      </c>
      <c r="D80" s="304">
        <v>8618690113</v>
      </c>
      <c r="E80" s="306">
        <f t="shared" si="1"/>
        <v>-152932787</v>
      </c>
    </row>
    <row r="81" spans="1:5" x14ac:dyDescent="0.35">
      <c r="A81" s="3"/>
      <c r="B81" s="4" t="s">
        <v>643</v>
      </c>
      <c r="C81" s="303">
        <v>5065250000</v>
      </c>
      <c r="D81" s="304">
        <v>4603420000</v>
      </c>
      <c r="E81" s="306"/>
    </row>
    <row r="82" spans="1:5" x14ac:dyDescent="0.35">
      <c r="A82" s="3"/>
      <c r="B82" s="4" t="s">
        <v>644</v>
      </c>
      <c r="C82" s="303">
        <v>466323150</v>
      </c>
      <c r="D82" s="304">
        <v>435780900</v>
      </c>
      <c r="E82" s="306"/>
    </row>
    <row r="83" spans="1:5" x14ac:dyDescent="0.35">
      <c r="A83" s="3"/>
      <c r="B83" s="4" t="s">
        <v>645</v>
      </c>
      <c r="C83" s="303">
        <v>2308800000</v>
      </c>
      <c r="D83" s="304">
        <v>1298280000</v>
      </c>
      <c r="E83" s="306"/>
    </row>
    <row r="84" spans="1:5" x14ac:dyDescent="0.35">
      <c r="A84" s="3"/>
      <c r="B84" s="4" t="s">
        <v>646</v>
      </c>
      <c r="C84" s="303">
        <v>3300000</v>
      </c>
      <c r="D84" s="304">
        <v>3300000</v>
      </c>
      <c r="E84" s="306"/>
    </row>
    <row r="85" spans="1:5" x14ac:dyDescent="0.35">
      <c r="A85" s="3"/>
      <c r="B85" s="4" t="s">
        <v>647</v>
      </c>
      <c r="C85" s="303">
        <v>212576154337</v>
      </c>
      <c r="D85" s="304">
        <v>212020208315</v>
      </c>
      <c r="E85" s="306"/>
    </row>
    <row r="86" spans="1:5" x14ac:dyDescent="0.35">
      <c r="A86" s="3"/>
      <c r="B86" s="4"/>
      <c r="C86" s="303"/>
      <c r="D86" s="304"/>
      <c r="E86" s="306"/>
    </row>
    <row r="87" spans="1:5" x14ac:dyDescent="0.35">
      <c r="A87" s="3"/>
      <c r="B87" s="288"/>
      <c r="C87" s="301"/>
      <c r="D87" s="302"/>
      <c r="E87" s="307">
        <f t="shared" ref="E87:E88" si="2">SUM(D87-C87)</f>
        <v>0</v>
      </c>
    </row>
    <row r="88" spans="1:5" x14ac:dyDescent="0.35">
      <c r="A88" s="334" t="s">
        <v>1</v>
      </c>
      <c r="B88" s="335"/>
      <c r="C88" s="305">
        <f>SUM(C12:C87)</f>
        <v>311022938365</v>
      </c>
      <c r="D88" s="305">
        <f>SUM(D12:D86)</f>
        <v>304027493259</v>
      </c>
      <c r="E88" s="307">
        <f t="shared" si="2"/>
        <v>-6995445106</v>
      </c>
    </row>
    <row r="120" spans="1:5" x14ac:dyDescent="0.35">
      <c r="A120" s="3"/>
      <c r="B120" s="4" t="s">
        <v>648</v>
      </c>
      <c r="C120" s="303">
        <v>0</v>
      </c>
      <c r="D120" s="304">
        <v>31851778126</v>
      </c>
      <c r="E120" s="303">
        <f>SUM(D120-C120)</f>
        <v>31851778126</v>
      </c>
    </row>
    <row r="121" spans="1:5" x14ac:dyDescent="0.35">
      <c r="A121" s="3"/>
      <c r="B121" s="4" t="s">
        <v>649</v>
      </c>
      <c r="C121" s="303">
        <v>0</v>
      </c>
      <c r="D121" s="304">
        <v>1748160001</v>
      </c>
      <c r="E121" s="303">
        <f>SUM(D121-C121)</f>
        <v>1748160001</v>
      </c>
    </row>
  </sheetData>
  <mergeCells count="7">
    <mergeCell ref="A88:B88"/>
    <mergeCell ref="A2:E2"/>
    <mergeCell ref="A3:E3"/>
    <mergeCell ref="A10:A11"/>
    <mergeCell ref="B10:B11"/>
    <mergeCell ref="C10:D10"/>
    <mergeCell ref="E10:E11"/>
  </mergeCells>
  <pageMargins left="0.51181102362204722" right="0.31496062992125984" top="0.74803149606299213" bottom="0.74803149606299213" header="0.31496062992125984" footer="0.31496062992125984"/>
  <pageSetup paperSize="9" scale="91" orientation="portrait" horizontalDpi="4294967293" verticalDpi="0" r:id="rId1"/>
  <headerFooter>
    <oddFooter>&amp;R&amp;K000000&amp;P+72&amp;K00+000"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BN859"/>
  <sheetViews>
    <sheetView view="pageBreakPreview" topLeftCell="B357" zoomScale="60" zoomScaleNormal="70" workbookViewId="0">
      <selection activeCell="AH366" sqref="AH366"/>
    </sheetView>
  </sheetViews>
  <sheetFormatPr defaultColWidth="14" defaultRowHeight="14.5" x14ac:dyDescent="0.35"/>
  <cols>
    <col min="1" max="1" width="0.54296875" hidden="1" customWidth="1"/>
    <col min="2" max="2" width="4.1796875" style="265" customWidth="1"/>
    <col min="3" max="3" width="38.453125" style="266" customWidth="1"/>
    <col min="4" max="4" width="9.1796875" hidden="1" customWidth="1"/>
    <col min="5" max="5" width="7.81640625" style="265" customWidth="1"/>
    <col min="6" max="6" width="2.81640625" style="265" customWidth="1"/>
    <col min="7" max="7" width="18.81640625" style="267" hidden="1" customWidth="1"/>
    <col min="8" max="8" width="22" style="268" hidden="1" customWidth="1"/>
    <col min="9" max="9" width="19.1796875" style="268" hidden="1" customWidth="1"/>
    <col min="10" max="10" width="18.36328125" style="268" hidden="1" customWidth="1"/>
    <col min="11" max="11" width="22.453125" style="52" hidden="1" customWidth="1"/>
    <col min="12" max="12" width="12.453125" style="52" hidden="1" customWidth="1"/>
    <col min="13" max="13" width="0.54296875" style="52" hidden="1" customWidth="1"/>
    <col min="14" max="14" width="22.453125" style="52" hidden="1" customWidth="1"/>
    <col min="15" max="15" width="20.81640625" style="56" hidden="1" customWidth="1"/>
    <col min="16" max="16" width="21.81640625" style="56" hidden="1" customWidth="1"/>
    <col min="17" max="17" width="20.54296875" style="56" hidden="1" customWidth="1"/>
    <col min="18" max="18" width="21.6328125" style="56" hidden="1" customWidth="1"/>
    <col min="19" max="19" width="0" hidden="1" customWidth="1"/>
    <col min="20" max="20" width="20.36328125" style="63" hidden="1" customWidth="1"/>
    <col min="21" max="21" width="20.54296875" style="64" hidden="1" customWidth="1"/>
    <col min="22" max="22" width="20.81640625" style="64" hidden="1" customWidth="1"/>
    <col min="23" max="23" width="21.81640625" hidden="1" customWidth="1"/>
    <col min="24" max="24" width="16.1796875" hidden="1" customWidth="1"/>
    <col min="25" max="25" width="17.54296875" customWidth="1"/>
    <col min="26" max="26" width="0" hidden="1" customWidth="1"/>
    <col min="27" max="27" width="6.453125" hidden="1" customWidth="1"/>
    <col min="28" max="28" width="0" hidden="1" customWidth="1"/>
    <col min="29" max="30" width="10" hidden="1" customWidth="1"/>
    <col min="31" max="31" width="0" hidden="1" customWidth="1"/>
    <col min="32" max="32" width="12.1796875" hidden="1" customWidth="1"/>
    <col min="33" max="33" width="12.453125" hidden="1" customWidth="1"/>
    <col min="34" max="34" width="18.453125" customWidth="1"/>
    <col min="35" max="35" width="17.1796875" customWidth="1"/>
    <col min="36" max="36" width="11.453125" hidden="1" customWidth="1"/>
    <col min="37" max="37" width="9.81640625" hidden="1" customWidth="1"/>
    <col min="38" max="38" width="1.36328125" hidden="1" customWidth="1"/>
    <col min="39" max="39" width="19" customWidth="1"/>
    <col min="40" max="40" width="16.36328125" customWidth="1"/>
    <col min="41" max="41" width="17.36328125" customWidth="1"/>
    <col min="42" max="43" width="17.36328125" hidden="1" customWidth="1"/>
    <col min="44" max="49" width="11.90625" hidden="1" customWidth="1"/>
    <col min="50" max="50" width="26.08984375" hidden="1" customWidth="1"/>
    <col min="51" max="51" width="11.90625" hidden="1" customWidth="1"/>
    <col min="52" max="52" width="0" hidden="1" customWidth="1"/>
    <col min="53" max="53" width="13.90625" hidden="1" customWidth="1"/>
    <col min="54" max="54" width="13.6328125" hidden="1" customWidth="1"/>
    <col min="55" max="55" width="7.81640625" hidden="1" customWidth="1"/>
    <col min="56" max="56" width="13.6328125" hidden="1" customWidth="1"/>
    <col min="57" max="57" width="0" hidden="1" customWidth="1"/>
    <col min="58" max="58" width="13.6328125" hidden="1" customWidth="1"/>
    <col min="59" max="59" width="14.54296875" hidden="1" customWidth="1"/>
    <col min="60" max="60" width="7.90625" hidden="1" customWidth="1"/>
    <col min="61" max="71" width="0" hidden="1" customWidth="1"/>
  </cols>
  <sheetData>
    <row r="2" spans="1:66" ht="15.5" x14ac:dyDescent="0.35">
      <c r="A2" s="52"/>
      <c r="B2" s="53"/>
      <c r="C2" s="54"/>
      <c r="D2" s="52"/>
      <c r="E2" s="53"/>
      <c r="F2" s="53"/>
      <c r="G2" s="55"/>
      <c r="H2" s="52"/>
      <c r="I2" s="52"/>
      <c r="J2" s="52"/>
      <c r="S2" s="52"/>
      <c r="T2" s="57"/>
      <c r="U2" s="58"/>
      <c r="V2" s="58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295" t="s">
        <v>90</v>
      </c>
      <c r="AJ2" s="52"/>
      <c r="AK2" s="59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</row>
    <row r="3" spans="1:66" s="62" customFormat="1" ht="57" customHeight="1" x14ac:dyDescent="0.45">
      <c r="A3" s="60"/>
      <c r="B3" s="351" t="s">
        <v>455</v>
      </c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  <c r="Z3" s="351"/>
      <c r="AA3" s="351"/>
      <c r="AB3" s="351"/>
      <c r="AC3" s="351"/>
      <c r="AD3" s="351"/>
      <c r="AE3" s="351"/>
      <c r="AF3" s="351"/>
      <c r="AG3" s="351"/>
      <c r="AH3" s="351"/>
      <c r="AI3" s="351"/>
      <c r="AJ3" s="60"/>
      <c r="AK3" s="61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</row>
    <row r="4" spans="1:66" s="62" customFormat="1" ht="22.5" x14ac:dyDescent="0.45">
      <c r="A4" s="60"/>
      <c r="B4" s="352" t="s">
        <v>456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60"/>
      <c r="AK4" s="61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</row>
    <row r="5" spans="1:66" x14ac:dyDescent="0.35">
      <c r="A5" s="52"/>
      <c r="B5" s="53"/>
      <c r="C5" s="54"/>
      <c r="D5" s="52"/>
      <c r="E5" s="53"/>
      <c r="F5" s="53"/>
      <c r="G5" s="55"/>
      <c r="H5" s="52"/>
      <c r="I5" s="52"/>
      <c r="J5" s="52"/>
      <c r="S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9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</row>
    <row r="6" spans="1:66" ht="15" thickBot="1" x14ac:dyDescent="0.4">
      <c r="A6" s="52"/>
      <c r="B6" s="53"/>
      <c r="C6" s="54"/>
      <c r="D6" s="52"/>
      <c r="E6" s="53"/>
      <c r="F6" s="53"/>
      <c r="G6" s="55"/>
      <c r="H6" s="52"/>
      <c r="I6" s="52"/>
      <c r="J6" s="52"/>
      <c r="S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9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</row>
    <row r="7" spans="1:66" s="71" customFormat="1" ht="60" customHeight="1" x14ac:dyDescent="0.35">
      <c r="A7" s="65"/>
      <c r="B7" s="344" t="s">
        <v>0</v>
      </c>
      <c r="C7" s="345" t="s">
        <v>96</v>
      </c>
      <c r="D7" s="66" t="s">
        <v>97</v>
      </c>
      <c r="E7" s="348" t="s">
        <v>98</v>
      </c>
      <c r="F7" s="348" t="s">
        <v>99</v>
      </c>
      <c r="G7" s="67" t="s">
        <v>100</v>
      </c>
      <c r="H7" s="353" t="s">
        <v>457</v>
      </c>
      <c r="I7" s="354"/>
      <c r="J7" s="354"/>
      <c r="K7" s="355"/>
      <c r="L7" s="66" t="s">
        <v>101</v>
      </c>
      <c r="M7" s="68"/>
      <c r="N7" s="344" t="s">
        <v>458</v>
      </c>
      <c r="O7" s="353" t="s">
        <v>459</v>
      </c>
      <c r="P7" s="354"/>
      <c r="Q7" s="354"/>
      <c r="R7" s="355"/>
      <c r="S7" s="66" t="s">
        <v>102</v>
      </c>
      <c r="T7" s="353" t="s">
        <v>460</v>
      </c>
      <c r="U7" s="354"/>
      <c r="V7" s="354"/>
      <c r="W7" s="355"/>
      <c r="X7" s="344" t="s">
        <v>461</v>
      </c>
      <c r="Y7" s="69" t="s">
        <v>102</v>
      </c>
      <c r="Z7" s="66" t="s">
        <v>103</v>
      </c>
      <c r="AA7" s="68"/>
      <c r="AB7" s="68"/>
      <c r="AC7" s="68"/>
      <c r="AD7" s="68"/>
      <c r="AE7" s="68"/>
      <c r="AF7" s="66" t="s">
        <v>104</v>
      </c>
      <c r="AG7" s="68"/>
      <c r="AH7" s="353" t="s">
        <v>462</v>
      </c>
      <c r="AI7" s="355"/>
      <c r="AJ7" s="365"/>
      <c r="AK7" s="365"/>
      <c r="AL7" s="365"/>
      <c r="AM7" s="272"/>
      <c r="AN7" s="269"/>
      <c r="AO7" s="269"/>
      <c r="AP7" s="269"/>
      <c r="AQ7" s="269"/>
      <c r="AR7" s="269"/>
      <c r="AS7" s="70"/>
      <c r="AT7" s="70"/>
      <c r="AU7" s="70"/>
      <c r="AV7" s="70"/>
      <c r="AW7" s="70"/>
      <c r="AX7" s="70"/>
      <c r="AY7" s="70"/>
    </row>
    <row r="8" spans="1:66" s="71" customFormat="1" ht="14" customHeight="1" x14ac:dyDescent="0.35">
      <c r="A8" s="65"/>
      <c r="B8" s="342"/>
      <c r="C8" s="346"/>
      <c r="D8" s="72"/>
      <c r="E8" s="349"/>
      <c r="F8" s="349"/>
      <c r="G8" s="362" t="s">
        <v>463</v>
      </c>
      <c r="H8" s="341" t="s">
        <v>464</v>
      </c>
      <c r="I8" s="341" t="s">
        <v>465</v>
      </c>
      <c r="J8" s="341" t="s">
        <v>466</v>
      </c>
      <c r="K8" s="341" t="s">
        <v>467</v>
      </c>
      <c r="L8" s="73" t="s">
        <v>101</v>
      </c>
      <c r="M8" s="73" t="s">
        <v>86</v>
      </c>
      <c r="N8" s="342"/>
      <c r="O8" s="367" t="s">
        <v>105</v>
      </c>
      <c r="P8" s="368"/>
      <c r="Q8" s="341" t="s">
        <v>106</v>
      </c>
      <c r="R8" s="341" t="s">
        <v>107</v>
      </c>
      <c r="S8" s="73" t="s">
        <v>109</v>
      </c>
      <c r="T8" s="371" t="s">
        <v>105</v>
      </c>
      <c r="U8" s="372"/>
      <c r="V8" s="359" t="s">
        <v>106</v>
      </c>
      <c r="W8" s="341" t="s">
        <v>108</v>
      </c>
      <c r="X8" s="342"/>
      <c r="Y8" s="356" t="s">
        <v>110</v>
      </c>
      <c r="Z8" s="73" t="s">
        <v>111</v>
      </c>
      <c r="AA8" s="74" t="s">
        <v>112</v>
      </c>
      <c r="AB8" s="73" t="s">
        <v>113</v>
      </c>
      <c r="AC8" s="73" t="s">
        <v>114</v>
      </c>
      <c r="AD8" s="73" t="s">
        <v>115</v>
      </c>
      <c r="AE8" s="73" t="s">
        <v>116</v>
      </c>
      <c r="AF8" s="73" t="s">
        <v>117</v>
      </c>
      <c r="AG8" s="73" t="s">
        <v>118</v>
      </c>
      <c r="AH8" s="341" t="s">
        <v>113</v>
      </c>
      <c r="AI8" s="356" t="s">
        <v>468</v>
      </c>
      <c r="AJ8" s="366"/>
      <c r="AK8" s="366"/>
      <c r="AL8" s="366"/>
      <c r="AM8" s="273"/>
      <c r="AN8" s="269"/>
      <c r="AO8" s="269"/>
      <c r="AP8" s="269"/>
      <c r="AQ8" s="269"/>
      <c r="AR8" s="269"/>
      <c r="AS8" s="75"/>
      <c r="AT8" s="75"/>
      <c r="AU8" s="75"/>
      <c r="AV8" s="75"/>
      <c r="AW8" s="75"/>
      <c r="AX8" s="75"/>
      <c r="AY8" s="75"/>
    </row>
    <row r="9" spans="1:66" s="71" customFormat="1" ht="27.75" customHeight="1" x14ac:dyDescent="0.35">
      <c r="A9" s="65"/>
      <c r="B9" s="342"/>
      <c r="C9" s="346"/>
      <c r="D9" s="72"/>
      <c r="E9" s="349"/>
      <c r="F9" s="349"/>
      <c r="G9" s="363"/>
      <c r="H9" s="342"/>
      <c r="I9" s="342"/>
      <c r="J9" s="342"/>
      <c r="K9" s="342"/>
      <c r="L9" s="72"/>
      <c r="M9" s="72"/>
      <c r="N9" s="342"/>
      <c r="O9" s="369"/>
      <c r="P9" s="370"/>
      <c r="Q9" s="342"/>
      <c r="R9" s="342"/>
      <c r="S9" s="72"/>
      <c r="T9" s="373"/>
      <c r="U9" s="374"/>
      <c r="V9" s="360"/>
      <c r="W9" s="342"/>
      <c r="X9" s="342"/>
      <c r="Y9" s="357"/>
      <c r="Z9" s="72"/>
      <c r="AA9" s="76"/>
      <c r="AB9" s="72"/>
      <c r="AC9" s="72"/>
      <c r="AD9" s="72"/>
      <c r="AE9" s="72"/>
      <c r="AF9" s="72"/>
      <c r="AG9" s="72"/>
      <c r="AH9" s="342"/>
      <c r="AI9" s="357"/>
      <c r="AJ9" s="366"/>
      <c r="AK9" s="366"/>
      <c r="AL9" s="366"/>
      <c r="AM9" s="273"/>
      <c r="AN9" s="269"/>
      <c r="AO9" s="269"/>
      <c r="AP9" s="269"/>
      <c r="AQ9" s="269"/>
      <c r="AR9" s="269"/>
      <c r="AS9" s="75"/>
      <c r="AT9" s="75"/>
      <c r="AU9" s="75"/>
      <c r="AV9" s="75"/>
      <c r="AW9" s="75"/>
      <c r="AX9" s="75"/>
      <c r="AY9" s="75"/>
    </row>
    <row r="10" spans="1:66" s="71" customFormat="1" ht="39" customHeight="1" thickBot="1" x14ac:dyDescent="0.4">
      <c r="A10" s="65"/>
      <c r="B10" s="343"/>
      <c r="C10" s="347"/>
      <c r="D10" s="77"/>
      <c r="E10" s="350"/>
      <c r="F10" s="350"/>
      <c r="G10" s="364"/>
      <c r="H10" s="343"/>
      <c r="I10" s="343"/>
      <c r="J10" s="343"/>
      <c r="K10" s="343"/>
      <c r="L10" s="77"/>
      <c r="M10" s="77"/>
      <c r="N10" s="343"/>
      <c r="O10" s="78" t="s">
        <v>119</v>
      </c>
      <c r="P10" s="78" t="s">
        <v>120</v>
      </c>
      <c r="Q10" s="343"/>
      <c r="R10" s="343"/>
      <c r="S10" s="77"/>
      <c r="T10" s="79" t="s">
        <v>119</v>
      </c>
      <c r="U10" s="79" t="s">
        <v>120</v>
      </c>
      <c r="V10" s="361"/>
      <c r="W10" s="343"/>
      <c r="X10" s="343"/>
      <c r="Y10" s="358"/>
      <c r="Z10" s="77"/>
      <c r="AA10" s="80"/>
      <c r="AB10" s="77"/>
      <c r="AC10" s="77"/>
      <c r="AD10" s="77"/>
      <c r="AE10" s="77"/>
      <c r="AF10" s="77"/>
      <c r="AG10" s="77"/>
      <c r="AH10" s="343"/>
      <c r="AI10" s="358"/>
      <c r="AJ10" s="366"/>
      <c r="AK10" s="366"/>
      <c r="AL10" s="366"/>
      <c r="AM10" s="273"/>
      <c r="AN10" s="269"/>
      <c r="AO10" s="269"/>
      <c r="AP10" s="269"/>
      <c r="AQ10" s="269"/>
      <c r="AR10" s="269"/>
      <c r="AS10" s="75"/>
      <c r="AT10" s="75"/>
      <c r="AU10" s="75"/>
      <c r="AV10" s="75"/>
      <c r="AW10" s="75"/>
      <c r="AX10" s="75"/>
      <c r="AY10" s="75"/>
    </row>
    <row r="11" spans="1:66" s="52" customFormat="1" ht="18.5" thickBot="1" x14ac:dyDescent="0.45">
      <c r="A11" s="81"/>
      <c r="B11" s="82" t="s">
        <v>121</v>
      </c>
      <c r="C11" s="83" t="s">
        <v>122</v>
      </c>
      <c r="D11" s="84"/>
      <c r="E11" s="85"/>
      <c r="F11" s="85"/>
      <c r="G11" s="86"/>
      <c r="H11" s="87"/>
      <c r="I11" s="87"/>
      <c r="J11" s="87"/>
      <c r="K11" s="88"/>
      <c r="L11" s="88"/>
      <c r="M11" s="88"/>
      <c r="N11" s="88"/>
      <c r="O11" s="88"/>
      <c r="P11" s="88"/>
      <c r="Q11" s="88"/>
      <c r="R11" s="88"/>
      <c r="S11" s="88"/>
      <c r="T11" s="89"/>
      <c r="U11" s="89"/>
      <c r="V11" s="89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90"/>
      <c r="AI11" s="91"/>
      <c r="AJ11" s="92"/>
      <c r="AK11" s="93"/>
      <c r="AL11" s="94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6"/>
      <c r="AZ11" s="52" t="e">
        <f>#REF!-AY11</f>
        <v>#REF!</v>
      </c>
    </row>
    <row r="12" spans="1:66" s="52" customFormat="1" ht="18.5" thickBot="1" x14ac:dyDescent="0.45">
      <c r="B12" s="97">
        <v>1</v>
      </c>
      <c r="C12" s="98" t="s">
        <v>433</v>
      </c>
      <c r="D12" s="99">
        <v>10504891</v>
      </c>
      <c r="E12" s="100" t="s">
        <v>434</v>
      </c>
      <c r="F12" s="99" t="s">
        <v>125</v>
      </c>
      <c r="G12" s="101">
        <v>0</v>
      </c>
      <c r="H12" s="102">
        <v>948500000</v>
      </c>
      <c r="I12" s="102">
        <v>75000000</v>
      </c>
      <c r="J12" s="103">
        <v>0</v>
      </c>
      <c r="K12" s="104">
        <f>H12+I12+J12</f>
        <v>1023500000</v>
      </c>
      <c r="L12" s="104" t="s">
        <v>126</v>
      </c>
      <c r="M12" s="105">
        <v>0</v>
      </c>
      <c r="N12" s="104">
        <f t="shared" ref="N12:N34" si="0">K12+G12</f>
        <v>1023500000</v>
      </c>
      <c r="O12" s="102">
        <v>70800000</v>
      </c>
      <c r="P12" s="102">
        <v>805361000</v>
      </c>
      <c r="Q12" s="102">
        <v>147339000</v>
      </c>
      <c r="R12" s="106">
        <f>SUM(O12:Q12)</f>
        <v>1023500000</v>
      </c>
      <c r="S12" s="106">
        <v>314200000</v>
      </c>
      <c r="T12" s="107">
        <v>70800000</v>
      </c>
      <c r="U12" s="107">
        <v>805361000</v>
      </c>
      <c r="V12" s="107">
        <v>147339000</v>
      </c>
      <c r="W12" s="106">
        <f>SUM(T12:V12)</f>
        <v>1023500000</v>
      </c>
      <c r="X12" s="106"/>
      <c r="Y12" s="106">
        <f t="shared" ref="Y12:Y31" si="1">N12-W12</f>
        <v>0</v>
      </c>
      <c r="Z12" s="108">
        <v>205382</v>
      </c>
      <c r="AA12" s="108"/>
      <c r="AB12" s="108">
        <v>314200000</v>
      </c>
      <c r="AC12" s="108"/>
      <c r="AD12" s="108"/>
      <c r="AE12" s="108">
        <v>314405382</v>
      </c>
      <c r="AF12" s="108" t="s">
        <v>127</v>
      </c>
      <c r="AG12" s="106">
        <v>462110</v>
      </c>
      <c r="AH12" s="109">
        <v>0</v>
      </c>
      <c r="AI12" s="109">
        <v>0</v>
      </c>
      <c r="AJ12" s="110">
        <v>44382</v>
      </c>
      <c r="AK12" s="111" t="s">
        <v>128</v>
      </c>
      <c r="AL12" s="112"/>
      <c r="AM12" s="113"/>
      <c r="AN12" s="114"/>
      <c r="AO12" s="114"/>
      <c r="AP12" s="114"/>
      <c r="AQ12" s="114"/>
      <c r="AR12" s="114"/>
      <c r="AS12" s="113"/>
      <c r="AT12" s="115"/>
      <c r="AU12" s="52" t="e">
        <f>#REF!-AT12</f>
        <v>#REF!</v>
      </c>
      <c r="AV12" s="116">
        <v>0</v>
      </c>
      <c r="AW12" s="116">
        <v>467955000</v>
      </c>
      <c r="AX12" s="117"/>
      <c r="AY12" s="116">
        <v>120295000</v>
      </c>
      <c r="BA12" s="116">
        <v>0</v>
      </c>
      <c r="BB12" s="116">
        <v>271070000</v>
      </c>
      <c r="BC12" s="117">
        <v>0</v>
      </c>
      <c r="BD12" s="116">
        <v>64040000</v>
      </c>
      <c r="BF12" s="116">
        <f>AV12+BA12</f>
        <v>0</v>
      </c>
      <c r="BG12" s="116">
        <f t="shared" ref="BG12:BI14" si="2">AW12+BB12</f>
        <v>739025000</v>
      </c>
      <c r="BH12" s="116">
        <f t="shared" si="2"/>
        <v>0</v>
      </c>
      <c r="BI12" s="116">
        <f t="shared" si="2"/>
        <v>184335000</v>
      </c>
    </row>
    <row r="13" spans="1:66" s="52" customFormat="1" ht="18.5" thickBot="1" x14ac:dyDescent="0.45">
      <c r="B13" s="97">
        <v>2</v>
      </c>
      <c r="C13" s="118" t="s">
        <v>435</v>
      </c>
      <c r="D13" s="119">
        <v>69978865</v>
      </c>
      <c r="E13" s="120" t="s">
        <v>434</v>
      </c>
      <c r="F13" s="99" t="s">
        <v>125</v>
      </c>
      <c r="G13" s="121">
        <v>516300</v>
      </c>
      <c r="H13" s="102">
        <v>384483700</v>
      </c>
      <c r="I13" s="102">
        <v>0</v>
      </c>
      <c r="J13" s="103">
        <v>0</v>
      </c>
      <c r="K13" s="104">
        <f t="shared" ref="K13:K34" si="3">H13+I13+J13</f>
        <v>384483700</v>
      </c>
      <c r="L13" s="104" t="s">
        <v>126</v>
      </c>
      <c r="M13" s="105">
        <v>0</v>
      </c>
      <c r="N13" s="104">
        <f t="shared" si="0"/>
        <v>385000000</v>
      </c>
      <c r="O13" s="102">
        <v>0</v>
      </c>
      <c r="P13" s="102">
        <v>319469700</v>
      </c>
      <c r="Q13" s="102">
        <v>65530300</v>
      </c>
      <c r="R13" s="106">
        <f t="shared" ref="R13:R34" si="4">SUM(O13:Q13)</f>
        <v>385000000</v>
      </c>
      <c r="S13" s="122">
        <v>87876400</v>
      </c>
      <c r="T13" s="107">
        <v>0</v>
      </c>
      <c r="U13" s="107">
        <v>318674050</v>
      </c>
      <c r="V13" s="107">
        <v>65530300</v>
      </c>
      <c r="W13" s="122">
        <f t="shared" ref="W13:W34" si="5">SUM(T13:V13)</f>
        <v>384204350</v>
      </c>
      <c r="X13" s="106"/>
      <c r="Y13" s="106">
        <f t="shared" si="1"/>
        <v>795650</v>
      </c>
      <c r="Z13" s="122">
        <v>20449</v>
      </c>
      <c r="AA13" s="122"/>
      <c r="AB13" s="122">
        <v>87876400</v>
      </c>
      <c r="AC13" s="122"/>
      <c r="AD13" s="122"/>
      <c r="AE13" s="122">
        <v>87896849</v>
      </c>
      <c r="AF13" s="123" t="s">
        <v>127</v>
      </c>
      <c r="AG13" s="122">
        <v>20449</v>
      </c>
      <c r="AH13" s="108">
        <v>795650</v>
      </c>
      <c r="AI13" s="109">
        <v>0</v>
      </c>
      <c r="AJ13" s="124">
        <v>44379</v>
      </c>
      <c r="AK13" s="111" t="s">
        <v>128</v>
      </c>
      <c r="AL13" s="112"/>
      <c r="AM13" s="113"/>
      <c r="AN13" s="114"/>
      <c r="AO13" s="114"/>
      <c r="AP13" s="114"/>
      <c r="AQ13" s="114"/>
      <c r="AR13" s="114"/>
      <c r="AS13" s="113"/>
      <c r="AT13" s="125">
        <v>1229900</v>
      </c>
      <c r="AU13" s="52" t="e">
        <f>#REF!-AT13</f>
        <v>#REF!</v>
      </c>
      <c r="AV13" s="126">
        <v>0</v>
      </c>
      <c r="AW13" s="126">
        <v>142498500</v>
      </c>
      <c r="AX13" s="127">
        <v>0</v>
      </c>
      <c r="AY13" s="126">
        <v>35498000</v>
      </c>
      <c r="BA13" s="116">
        <v>0</v>
      </c>
      <c r="BB13" s="116">
        <v>64408500</v>
      </c>
      <c r="BC13" s="127">
        <v>0</v>
      </c>
      <c r="BD13" s="116">
        <v>12040000</v>
      </c>
      <c r="BF13" s="116">
        <f t="shared" ref="BF13:BF14" si="6">AV13+BA13</f>
        <v>0</v>
      </c>
      <c r="BG13" s="116">
        <f t="shared" si="2"/>
        <v>206907000</v>
      </c>
      <c r="BH13" s="116">
        <f t="shared" si="2"/>
        <v>0</v>
      </c>
      <c r="BI13" s="116">
        <f t="shared" si="2"/>
        <v>47538000</v>
      </c>
    </row>
    <row r="14" spans="1:66" s="52" customFormat="1" ht="18.5" thickBot="1" x14ac:dyDescent="0.45">
      <c r="B14" s="97">
        <v>3</v>
      </c>
      <c r="C14" s="118" t="s">
        <v>436</v>
      </c>
      <c r="D14" s="119">
        <v>10504944</v>
      </c>
      <c r="E14" s="120" t="s">
        <v>434</v>
      </c>
      <c r="F14" s="99" t="s">
        <v>125</v>
      </c>
      <c r="G14" s="121">
        <v>0</v>
      </c>
      <c r="H14" s="102">
        <v>1172500000</v>
      </c>
      <c r="I14" s="102">
        <v>25000000</v>
      </c>
      <c r="J14" s="103">
        <v>0</v>
      </c>
      <c r="K14" s="104">
        <f t="shared" si="3"/>
        <v>1197500000</v>
      </c>
      <c r="L14" s="104" t="s">
        <v>126</v>
      </c>
      <c r="M14" s="105">
        <v>0</v>
      </c>
      <c r="N14" s="104">
        <f t="shared" si="0"/>
        <v>1197500000</v>
      </c>
      <c r="O14" s="102">
        <v>93466000</v>
      </c>
      <c r="P14" s="102">
        <v>938688830</v>
      </c>
      <c r="Q14" s="102">
        <v>165345170</v>
      </c>
      <c r="R14" s="106">
        <f t="shared" si="4"/>
        <v>1197500000</v>
      </c>
      <c r="S14" s="122">
        <v>338350453</v>
      </c>
      <c r="T14" s="107">
        <v>93466000</v>
      </c>
      <c r="U14" s="107">
        <v>938688830</v>
      </c>
      <c r="V14" s="107">
        <v>165345170</v>
      </c>
      <c r="W14" s="122">
        <f t="shared" si="5"/>
        <v>1197500000</v>
      </c>
      <c r="X14" s="106"/>
      <c r="Y14" s="106">
        <f t="shared" si="1"/>
        <v>0</v>
      </c>
      <c r="Z14" s="122">
        <v>0</v>
      </c>
      <c r="AA14" s="122"/>
      <c r="AB14" s="122">
        <v>338350453</v>
      </c>
      <c r="AC14" s="122"/>
      <c r="AD14" s="122"/>
      <c r="AE14" s="122">
        <v>338350453</v>
      </c>
      <c r="AF14" s="123" t="s">
        <v>128</v>
      </c>
      <c r="AG14" s="122">
        <v>0</v>
      </c>
      <c r="AH14" s="109">
        <v>0</v>
      </c>
      <c r="AI14" s="109">
        <v>0</v>
      </c>
      <c r="AJ14" s="124">
        <v>44379</v>
      </c>
      <c r="AK14" s="111" t="s">
        <v>128</v>
      </c>
      <c r="AL14" s="112"/>
      <c r="AM14" s="113"/>
      <c r="AN14" s="114"/>
      <c r="AO14" s="114"/>
      <c r="AP14" s="114"/>
      <c r="AQ14" s="114"/>
      <c r="AR14" s="114"/>
      <c r="AS14" s="113"/>
      <c r="AT14" s="125">
        <v>11352151</v>
      </c>
      <c r="AU14" s="52" t="e">
        <f>#REF!-AT14</f>
        <v>#REF!</v>
      </c>
      <c r="AV14" s="126">
        <v>54000000</v>
      </c>
      <c r="AW14" s="126">
        <v>481989305</v>
      </c>
      <c r="AX14" s="127">
        <v>0</v>
      </c>
      <c r="AY14" s="126">
        <v>145908997</v>
      </c>
      <c r="BA14" s="116">
        <v>54000000</v>
      </c>
      <c r="BB14" s="116">
        <v>471247750</v>
      </c>
      <c r="BC14" s="127">
        <v>0</v>
      </c>
      <c r="BD14" s="116">
        <v>135207397</v>
      </c>
      <c r="BF14" s="116">
        <f t="shared" si="6"/>
        <v>108000000</v>
      </c>
      <c r="BG14" s="116">
        <f t="shared" si="2"/>
        <v>953237055</v>
      </c>
      <c r="BH14" s="116">
        <f t="shared" si="2"/>
        <v>0</v>
      </c>
      <c r="BI14" s="116">
        <f t="shared" si="2"/>
        <v>281116394</v>
      </c>
    </row>
    <row r="15" spans="1:66" s="52" customFormat="1" ht="18.5" thickBot="1" x14ac:dyDescent="0.45">
      <c r="B15" s="97">
        <v>1</v>
      </c>
      <c r="C15" s="118" t="s">
        <v>123</v>
      </c>
      <c r="D15" s="119">
        <v>10504684</v>
      </c>
      <c r="E15" s="128" t="s">
        <v>124</v>
      </c>
      <c r="F15" s="128" t="s">
        <v>125</v>
      </c>
      <c r="G15" s="121">
        <v>0</v>
      </c>
      <c r="H15" s="102">
        <v>1557000000</v>
      </c>
      <c r="I15" s="102">
        <v>45000000</v>
      </c>
      <c r="J15" s="103">
        <v>2055200</v>
      </c>
      <c r="K15" s="104">
        <f t="shared" si="3"/>
        <v>1604055200</v>
      </c>
      <c r="L15" s="129" t="s">
        <v>126</v>
      </c>
      <c r="M15" s="105">
        <v>0</v>
      </c>
      <c r="N15" s="104">
        <f t="shared" si="0"/>
        <v>1604055200</v>
      </c>
      <c r="O15" s="102">
        <v>211109392</v>
      </c>
      <c r="P15" s="102">
        <v>1030815508</v>
      </c>
      <c r="Q15" s="102">
        <v>362130300</v>
      </c>
      <c r="R15" s="106">
        <f t="shared" si="4"/>
        <v>1604055200</v>
      </c>
      <c r="S15" s="122">
        <v>599074303</v>
      </c>
      <c r="T15" s="107">
        <v>211109392</v>
      </c>
      <c r="U15" s="107">
        <v>1030815508</v>
      </c>
      <c r="V15" s="107">
        <v>362130300</v>
      </c>
      <c r="W15" s="122">
        <f t="shared" si="5"/>
        <v>1604055200</v>
      </c>
      <c r="X15" s="106"/>
      <c r="Y15" s="106">
        <f t="shared" si="1"/>
        <v>0</v>
      </c>
      <c r="Z15" s="122">
        <v>524451954</v>
      </c>
      <c r="AA15" s="122"/>
      <c r="AB15" s="122">
        <v>75674303</v>
      </c>
      <c r="AC15" s="122"/>
      <c r="AD15" s="122"/>
      <c r="AE15" s="122">
        <v>600126257</v>
      </c>
      <c r="AF15" s="123" t="s">
        <v>127</v>
      </c>
      <c r="AG15" s="122">
        <v>1051954</v>
      </c>
      <c r="AH15" s="109">
        <v>0</v>
      </c>
      <c r="AI15" s="109">
        <v>0</v>
      </c>
      <c r="AJ15" s="124">
        <v>44377</v>
      </c>
      <c r="AK15" s="111" t="s">
        <v>128</v>
      </c>
      <c r="AL15" s="112"/>
      <c r="AM15" s="113"/>
      <c r="AN15" s="114"/>
      <c r="AO15" s="114"/>
      <c r="AP15" s="114"/>
      <c r="AQ15" s="114"/>
      <c r="AR15" s="114"/>
      <c r="AS15" s="113"/>
      <c r="AT15" s="113"/>
      <c r="AU15" s="113"/>
      <c r="AV15" s="113"/>
      <c r="AW15" s="113"/>
      <c r="AX15" s="113"/>
      <c r="AY15" s="130"/>
      <c r="AZ15" s="52" t="e">
        <f>#REF!-AY15</f>
        <v>#REF!</v>
      </c>
      <c r="BA15" s="126">
        <v>109405000</v>
      </c>
      <c r="BB15" s="126">
        <v>703465803</v>
      </c>
      <c r="BC15" s="127">
        <v>0</v>
      </c>
      <c r="BD15" s="126">
        <v>320333500</v>
      </c>
      <c r="BF15" s="116">
        <v>110280000</v>
      </c>
      <c r="BG15" s="116">
        <v>274685086</v>
      </c>
      <c r="BH15" s="127">
        <v>0</v>
      </c>
      <c r="BI15" s="116">
        <v>119110000</v>
      </c>
      <c r="BK15" s="116">
        <f t="shared" ref="BK15:BN84" si="7">BA15+BF15</f>
        <v>219685000</v>
      </c>
      <c r="BL15" s="116">
        <f t="shared" si="7"/>
        <v>978150889</v>
      </c>
      <c r="BM15" s="116">
        <f t="shared" si="7"/>
        <v>0</v>
      </c>
      <c r="BN15" s="116">
        <f t="shared" si="7"/>
        <v>439443500</v>
      </c>
    </row>
    <row r="16" spans="1:66" s="52" customFormat="1" ht="18.5" thickBot="1" x14ac:dyDescent="0.45">
      <c r="B16" s="97">
        <v>2</v>
      </c>
      <c r="C16" s="118" t="s">
        <v>129</v>
      </c>
      <c r="D16" s="119">
        <v>10504623</v>
      </c>
      <c r="E16" s="128" t="s">
        <v>124</v>
      </c>
      <c r="F16" s="128" t="s">
        <v>125</v>
      </c>
      <c r="G16" s="121">
        <v>0</v>
      </c>
      <c r="H16" s="102">
        <v>1756500000</v>
      </c>
      <c r="I16" s="102">
        <v>45000000</v>
      </c>
      <c r="J16" s="103">
        <v>7710000</v>
      </c>
      <c r="K16" s="104">
        <f t="shared" si="3"/>
        <v>1809210000</v>
      </c>
      <c r="L16" s="129" t="s">
        <v>126</v>
      </c>
      <c r="M16" s="105">
        <v>0</v>
      </c>
      <c r="N16" s="104">
        <f t="shared" si="0"/>
        <v>1809210000</v>
      </c>
      <c r="O16" s="102">
        <v>420582000</v>
      </c>
      <c r="P16" s="102">
        <v>885276940</v>
      </c>
      <c r="Q16" s="102">
        <v>503351060</v>
      </c>
      <c r="R16" s="106">
        <f t="shared" si="4"/>
        <v>1809210000</v>
      </c>
      <c r="S16" s="122">
        <v>410197200</v>
      </c>
      <c r="T16" s="107">
        <v>420582000</v>
      </c>
      <c r="U16" s="107">
        <v>885276940</v>
      </c>
      <c r="V16" s="107">
        <v>503351060</v>
      </c>
      <c r="W16" s="122">
        <f t="shared" si="5"/>
        <v>1809210000</v>
      </c>
      <c r="X16" s="106"/>
      <c r="Y16" s="106">
        <f t="shared" si="1"/>
        <v>0</v>
      </c>
      <c r="Z16" s="122">
        <v>403517960</v>
      </c>
      <c r="AA16" s="122"/>
      <c r="AB16" s="122">
        <v>7597200</v>
      </c>
      <c r="AC16" s="122"/>
      <c r="AD16" s="122"/>
      <c r="AE16" s="122">
        <v>411115160</v>
      </c>
      <c r="AF16" s="123" t="s">
        <v>127</v>
      </c>
      <c r="AG16" s="122">
        <v>917960</v>
      </c>
      <c r="AH16" s="109">
        <v>0</v>
      </c>
      <c r="AI16" s="109">
        <v>0</v>
      </c>
      <c r="AJ16" s="124">
        <v>44382</v>
      </c>
      <c r="AK16" s="111" t="s">
        <v>130</v>
      </c>
      <c r="AL16" s="112"/>
      <c r="AM16" s="113"/>
      <c r="AN16" s="114"/>
      <c r="AO16" s="114"/>
      <c r="AP16" s="114"/>
      <c r="AQ16" s="114"/>
      <c r="AR16" s="114"/>
      <c r="AS16" s="113"/>
      <c r="AT16" s="113"/>
      <c r="AU16" s="113"/>
      <c r="AV16" s="113"/>
      <c r="AW16" s="113"/>
      <c r="AX16" s="113"/>
      <c r="AY16" s="130"/>
      <c r="AZ16" s="52" t="e">
        <f>#REF!-AY16</f>
        <v>#REF!</v>
      </c>
      <c r="BA16" s="126">
        <v>254905000</v>
      </c>
      <c r="BB16" s="126">
        <v>434387200</v>
      </c>
      <c r="BC16" s="127">
        <v>0</v>
      </c>
      <c r="BD16" s="126">
        <v>266305000</v>
      </c>
      <c r="BF16" s="116">
        <v>202730000</v>
      </c>
      <c r="BG16" s="116">
        <v>463338800</v>
      </c>
      <c r="BH16" s="127">
        <v>0</v>
      </c>
      <c r="BI16" s="116">
        <v>153284000</v>
      </c>
      <c r="BK16" s="116">
        <f t="shared" si="7"/>
        <v>457635000</v>
      </c>
      <c r="BL16" s="116">
        <f t="shared" si="7"/>
        <v>897726000</v>
      </c>
      <c r="BM16" s="116">
        <f t="shared" si="7"/>
        <v>0</v>
      </c>
      <c r="BN16" s="116">
        <f t="shared" si="7"/>
        <v>419589000</v>
      </c>
    </row>
    <row r="17" spans="2:66" s="52" customFormat="1" ht="18.5" thickBot="1" x14ac:dyDescent="0.45">
      <c r="B17" s="97">
        <v>3</v>
      </c>
      <c r="C17" s="118" t="s">
        <v>131</v>
      </c>
      <c r="D17" s="119">
        <v>10504553</v>
      </c>
      <c r="E17" s="128" t="s">
        <v>124</v>
      </c>
      <c r="F17" s="128" t="s">
        <v>125</v>
      </c>
      <c r="G17" s="121">
        <v>1221932</v>
      </c>
      <c r="H17" s="102">
        <v>1756778068</v>
      </c>
      <c r="I17" s="102">
        <v>70000000</v>
      </c>
      <c r="J17" s="103">
        <v>0</v>
      </c>
      <c r="K17" s="104">
        <f t="shared" si="3"/>
        <v>1826778068</v>
      </c>
      <c r="L17" s="129" t="s">
        <v>126</v>
      </c>
      <c r="M17" s="105">
        <v>0</v>
      </c>
      <c r="N17" s="104">
        <f t="shared" si="0"/>
        <v>1828000000</v>
      </c>
      <c r="O17" s="102">
        <v>458652800</v>
      </c>
      <c r="P17" s="102">
        <v>880207100</v>
      </c>
      <c r="Q17" s="102">
        <v>489140100</v>
      </c>
      <c r="R17" s="106">
        <f t="shared" si="4"/>
        <v>1828000000</v>
      </c>
      <c r="S17" s="122">
        <v>449195449</v>
      </c>
      <c r="T17" s="107">
        <v>458652800</v>
      </c>
      <c r="U17" s="107">
        <v>878463278</v>
      </c>
      <c r="V17" s="107">
        <v>488854100</v>
      </c>
      <c r="W17" s="122">
        <f t="shared" si="5"/>
        <v>1825970178</v>
      </c>
      <c r="X17" s="106"/>
      <c r="Y17" s="106">
        <f t="shared" si="1"/>
        <v>2029822</v>
      </c>
      <c r="Z17" s="122">
        <v>181845449</v>
      </c>
      <c r="AA17" s="122">
        <v>0</v>
      </c>
      <c r="AB17" s="122">
        <v>268740216</v>
      </c>
      <c r="AC17" s="122">
        <v>0</v>
      </c>
      <c r="AD17" s="122">
        <v>0</v>
      </c>
      <c r="AE17" s="122">
        <v>450585665</v>
      </c>
      <c r="AF17" s="123" t="s">
        <v>127</v>
      </c>
      <c r="AG17" s="122">
        <v>1390216</v>
      </c>
      <c r="AH17" s="109">
        <v>0</v>
      </c>
      <c r="AI17" s="109">
        <v>2029822</v>
      </c>
      <c r="AJ17" s="124">
        <v>44377</v>
      </c>
      <c r="AK17" s="111" t="s">
        <v>132</v>
      </c>
      <c r="AL17" s="112"/>
      <c r="AM17" s="113"/>
      <c r="AN17" s="114"/>
      <c r="AO17" s="114"/>
      <c r="AP17" s="114"/>
      <c r="AQ17" s="114"/>
      <c r="AR17" s="114"/>
      <c r="AS17" s="113"/>
      <c r="AT17" s="113"/>
      <c r="AU17" s="113"/>
      <c r="AV17" s="113"/>
      <c r="AW17" s="113"/>
      <c r="AX17" s="113"/>
      <c r="AY17" s="125">
        <v>2125</v>
      </c>
      <c r="AZ17" s="52" t="e">
        <f>#REF!-AY17</f>
        <v>#REF!</v>
      </c>
      <c r="BA17" s="126">
        <v>166350000</v>
      </c>
      <c r="BB17" s="126">
        <v>716351024</v>
      </c>
      <c r="BC17" s="127">
        <v>0</v>
      </c>
      <c r="BD17" s="126">
        <v>270101000</v>
      </c>
      <c r="BF17" s="116">
        <v>207330000</v>
      </c>
      <c r="BG17" s="116">
        <v>405145780</v>
      </c>
      <c r="BH17" s="127">
        <v>0</v>
      </c>
      <c r="BI17" s="116">
        <v>387833150</v>
      </c>
      <c r="BK17" s="116">
        <f t="shared" si="7"/>
        <v>373680000</v>
      </c>
      <c r="BL17" s="116">
        <f t="shared" si="7"/>
        <v>1121496804</v>
      </c>
      <c r="BM17" s="116">
        <f t="shared" si="7"/>
        <v>0</v>
      </c>
      <c r="BN17" s="116">
        <f t="shared" si="7"/>
        <v>657934150</v>
      </c>
    </row>
    <row r="18" spans="2:66" s="52" customFormat="1" ht="18.5" thickBot="1" x14ac:dyDescent="0.45">
      <c r="B18" s="97">
        <v>4</v>
      </c>
      <c r="C18" s="118" t="s">
        <v>133</v>
      </c>
      <c r="D18" s="119">
        <v>10504580</v>
      </c>
      <c r="E18" s="128" t="s">
        <v>124</v>
      </c>
      <c r="F18" s="128" t="s">
        <v>125</v>
      </c>
      <c r="G18" s="121">
        <v>25250000</v>
      </c>
      <c r="H18" s="102">
        <v>1884250000</v>
      </c>
      <c r="I18" s="102">
        <v>45000000</v>
      </c>
      <c r="J18" s="103">
        <v>0</v>
      </c>
      <c r="K18" s="104">
        <f t="shared" si="3"/>
        <v>1929250000</v>
      </c>
      <c r="L18" s="129" t="s">
        <v>126</v>
      </c>
      <c r="M18" s="105">
        <v>0</v>
      </c>
      <c r="N18" s="104">
        <f t="shared" si="0"/>
        <v>1954500000</v>
      </c>
      <c r="O18" s="102">
        <v>426491200</v>
      </c>
      <c r="P18" s="102">
        <v>844810602</v>
      </c>
      <c r="Q18" s="102">
        <v>683198198</v>
      </c>
      <c r="R18" s="106">
        <f t="shared" si="4"/>
        <v>1954500000</v>
      </c>
      <c r="S18" s="122">
        <v>638266528</v>
      </c>
      <c r="T18" s="107">
        <v>426491200</v>
      </c>
      <c r="U18" s="107">
        <v>844810602</v>
      </c>
      <c r="V18" s="107">
        <v>683198198</v>
      </c>
      <c r="W18" s="122">
        <f t="shared" si="5"/>
        <v>1954500000</v>
      </c>
      <c r="X18" s="106"/>
      <c r="Y18" s="106">
        <f t="shared" si="1"/>
        <v>0</v>
      </c>
      <c r="Z18" s="122">
        <v>372945556</v>
      </c>
      <c r="AA18" s="122"/>
      <c r="AB18" s="122">
        <v>266324329</v>
      </c>
      <c r="AC18" s="122"/>
      <c r="AD18" s="122"/>
      <c r="AE18" s="122">
        <v>639269885</v>
      </c>
      <c r="AF18" s="123" t="s">
        <v>127</v>
      </c>
      <c r="AG18" s="122">
        <v>1003357</v>
      </c>
      <c r="AH18" s="109">
        <v>0</v>
      </c>
      <c r="AI18" s="109">
        <v>0</v>
      </c>
      <c r="AJ18" s="124">
        <v>44378</v>
      </c>
      <c r="AK18" s="111" t="s">
        <v>128</v>
      </c>
      <c r="AL18" s="112"/>
      <c r="AM18" s="113"/>
      <c r="AN18" s="114"/>
      <c r="AO18" s="114"/>
      <c r="AP18" s="114"/>
      <c r="AQ18" s="114"/>
      <c r="AR18" s="114"/>
      <c r="AS18" s="113"/>
      <c r="AT18" s="113"/>
      <c r="AU18" s="113"/>
      <c r="AV18" s="113"/>
      <c r="AW18" s="113"/>
      <c r="AX18" s="113"/>
      <c r="AY18" s="125">
        <v>32550000</v>
      </c>
      <c r="AZ18" s="52" t="e">
        <f>#REF!-AY18</f>
        <v>#REF!</v>
      </c>
      <c r="BA18" s="126">
        <v>125825000</v>
      </c>
      <c r="BB18" s="126">
        <v>949329670</v>
      </c>
      <c r="BC18" s="127">
        <v>0</v>
      </c>
      <c r="BD18" s="126">
        <v>420392100</v>
      </c>
      <c r="BF18" s="116">
        <v>163380000</v>
      </c>
      <c r="BG18" s="116">
        <v>443565980</v>
      </c>
      <c r="BH18" s="127">
        <v>0</v>
      </c>
      <c r="BI18" s="116">
        <v>97007250</v>
      </c>
      <c r="BK18" s="116">
        <f t="shared" si="7"/>
        <v>289205000</v>
      </c>
      <c r="BL18" s="116">
        <f t="shared" si="7"/>
        <v>1392895650</v>
      </c>
      <c r="BM18" s="116">
        <f t="shared" si="7"/>
        <v>0</v>
      </c>
      <c r="BN18" s="116">
        <f t="shared" si="7"/>
        <v>517399350</v>
      </c>
    </row>
    <row r="19" spans="2:66" s="52" customFormat="1" ht="18.5" thickBot="1" x14ac:dyDescent="0.45">
      <c r="B19" s="97">
        <v>5</v>
      </c>
      <c r="C19" s="118" t="s">
        <v>134</v>
      </c>
      <c r="D19" s="119">
        <v>10504581</v>
      </c>
      <c r="E19" s="128" t="s">
        <v>124</v>
      </c>
      <c r="F19" s="128" t="s">
        <v>125</v>
      </c>
      <c r="G19" s="121">
        <v>0</v>
      </c>
      <c r="H19" s="102">
        <v>1885500000</v>
      </c>
      <c r="I19" s="102">
        <v>45000000</v>
      </c>
      <c r="J19" s="103">
        <v>0</v>
      </c>
      <c r="K19" s="104">
        <f t="shared" si="3"/>
        <v>1930500000</v>
      </c>
      <c r="L19" s="129" t="s">
        <v>126</v>
      </c>
      <c r="M19" s="105">
        <v>0</v>
      </c>
      <c r="N19" s="104">
        <f t="shared" si="0"/>
        <v>1930500000</v>
      </c>
      <c r="O19" s="102">
        <v>562108600</v>
      </c>
      <c r="P19" s="102">
        <v>870976076</v>
      </c>
      <c r="Q19" s="102">
        <v>497415324</v>
      </c>
      <c r="R19" s="106">
        <f t="shared" si="4"/>
        <v>1930500000</v>
      </c>
      <c r="S19" s="122">
        <v>585087800</v>
      </c>
      <c r="T19" s="107">
        <v>562108600</v>
      </c>
      <c r="U19" s="107">
        <v>870976076</v>
      </c>
      <c r="V19" s="107">
        <v>497415324</v>
      </c>
      <c r="W19" s="122">
        <f t="shared" si="5"/>
        <v>1930500000</v>
      </c>
      <c r="X19" s="106"/>
      <c r="Y19" s="106">
        <f t="shared" si="1"/>
        <v>0</v>
      </c>
      <c r="Z19" s="122">
        <v>577328295</v>
      </c>
      <c r="AA19" s="122"/>
      <c r="AB19" s="122">
        <v>9287500</v>
      </c>
      <c r="AC19" s="122"/>
      <c r="AD19" s="122"/>
      <c r="AE19" s="122">
        <v>586615795</v>
      </c>
      <c r="AF19" s="123" t="s">
        <v>127</v>
      </c>
      <c r="AG19" s="122">
        <v>1527995</v>
      </c>
      <c r="AH19" s="109">
        <v>0</v>
      </c>
      <c r="AI19" s="109">
        <v>0</v>
      </c>
      <c r="AJ19" s="124">
        <v>44379</v>
      </c>
      <c r="AK19" s="111" t="s">
        <v>128</v>
      </c>
      <c r="AL19" s="112"/>
      <c r="AM19" s="113"/>
      <c r="AN19" s="114"/>
      <c r="AO19" s="114"/>
      <c r="AP19" s="114"/>
      <c r="AQ19" s="114"/>
      <c r="AR19" s="114"/>
      <c r="AS19" s="113"/>
      <c r="AT19" s="113"/>
      <c r="AU19" s="113"/>
      <c r="AV19" s="113"/>
      <c r="AW19" s="113"/>
      <c r="AX19" s="113"/>
      <c r="AY19" s="125">
        <v>423000</v>
      </c>
      <c r="AZ19" s="52" t="e">
        <f>#REF!-AY19</f>
        <v>#REF!</v>
      </c>
      <c r="BA19" s="126">
        <v>227550000</v>
      </c>
      <c r="BB19" s="126">
        <v>826434528</v>
      </c>
      <c r="BC19" s="127">
        <v>0</v>
      </c>
      <c r="BD19" s="126">
        <v>361205272</v>
      </c>
      <c r="BF19" s="116">
        <v>195840000</v>
      </c>
      <c r="BG19" s="116">
        <v>349032503</v>
      </c>
      <c r="BH19" s="127">
        <v>0</v>
      </c>
      <c r="BI19" s="116">
        <v>192389700</v>
      </c>
      <c r="BK19" s="116">
        <f t="shared" si="7"/>
        <v>423390000</v>
      </c>
      <c r="BL19" s="116">
        <f t="shared" si="7"/>
        <v>1175467031</v>
      </c>
      <c r="BM19" s="116">
        <f t="shared" si="7"/>
        <v>0</v>
      </c>
      <c r="BN19" s="116">
        <f t="shared" si="7"/>
        <v>553594972</v>
      </c>
    </row>
    <row r="20" spans="2:66" s="52" customFormat="1" ht="18.5" thickBot="1" x14ac:dyDescent="0.45">
      <c r="B20" s="97">
        <v>6</v>
      </c>
      <c r="C20" s="118" t="s">
        <v>135</v>
      </c>
      <c r="D20" s="119">
        <v>10504582</v>
      </c>
      <c r="E20" s="128" t="s">
        <v>124</v>
      </c>
      <c r="F20" s="128" t="s">
        <v>125</v>
      </c>
      <c r="G20" s="121">
        <v>0</v>
      </c>
      <c r="H20" s="102">
        <v>1314000000</v>
      </c>
      <c r="I20" s="102">
        <v>45000000</v>
      </c>
      <c r="J20" s="103">
        <v>0</v>
      </c>
      <c r="K20" s="104">
        <f t="shared" si="3"/>
        <v>1359000000</v>
      </c>
      <c r="L20" s="129" t="s">
        <v>126</v>
      </c>
      <c r="M20" s="105">
        <v>0</v>
      </c>
      <c r="N20" s="104">
        <f t="shared" si="0"/>
        <v>1359000000</v>
      </c>
      <c r="O20" s="102">
        <v>368430000</v>
      </c>
      <c r="P20" s="102">
        <v>704797612</v>
      </c>
      <c r="Q20" s="102">
        <v>285772388</v>
      </c>
      <c r="R20" s="106">
        <f t="shared" si="4"/>
        <v>1359000000</v>
      </c>
      <c r="S20" s="122">
        <v>279953800</v>
      </c>
      <c r="T20" s="107">
        <v>368430000</v>
      </c>
      <c r="U20" s="107">
        <v>704797612</v>
      </c>
      <c r="V20" s="107">
        <v>285772388</v>
      </c>
      <c r="W20" s="122">
        <f t="shared" si="5"/>
        <v>1359000000</v>
      </c>
      <c r="X20" s="106"/>
      <c r="Y20" s="106">
        <f t="shared" si="1"/>
        <v>0</v>
      </c>
      <c r="Z20" s="122">
        <v>156586087</v>
      </c>
      <c r="AA20" s="122"/>
      <c r="AB20" s="122">
        <v>124153800</v>
      </c>
      <c r="AC20" s="122"/>
      <c r="AD20" s="122"/>
      <c r="AE20" s="122">
        <v>280739887</v>
      </c>
      <c r="AF20" s="123" t="s">
        <v>127</v>
      </c>
      <c r="AG20" s="122">
        <v>786087</v>
      </c>
      <c r="AH20" s="109">
        <v>0</v>
      </c>
      <c r="AI20" s="109">
        <v>0</v>
      </c>
      <c r="AJ20" s="124">
        <v>44377</v>
      </c>
      <c r="AK20" s="111" t="s">
        <v>128</v>
      </c>
      <c r="AL20" s="112"/>
      <c r="AM20" s="113"/>
      <c r="AN20" s="114"/>
      <c r="AO20" s="114"/>
      <c r="AP20" s="114"/>
      <c r="AQ20" s="114"/>
      <c r="AR20" s="114"/>
      <c r="AS20" s="113"/>
      <c r="AT20" s="113"/>
      <c r="AU20" s="113"/>
      <c r="AV20" s="113"/>
      <c r="AW20" s="113"/>
      <c r="AX20" s="113"/>
      <c r="AY20" s="130"/>
      <c r="AZ20" s="52" t="e">
        <f>#REF!-AY20</f>
        <v>#REF!</v>
      </c>
      <c r="BA20" s="126">
        <v>168365000</v>
      </c>
      <c r="BB20" s="126">
        <v>306733800</v>
      </c>
      <c r="BC20" s="127">
        <v>0</v>
      </c>
      <c r="BD20" s="126">
        <v>183305000</v>
      </c>
      <c r="BF20" s="116">
        <v>161520000</v>
      </c>
      <c r="BG20" s="116">
        <v>396918200</v>
      </c>
      <c r="BH20" s="127">
        <v>0</v>
      </c>
      <c r="BI20" s="116">
        <v>46758000</v>
      </c>
      <c r="BK20" s="116">
        <f t="shared" si="7"/>
        <v>329885000</v>
      </c>
      <c r="BL20" s="116">
        <f t="shared" si="7"/>
        <v>703652000</v>
      </c>
      <c r="BM20" s="116">
        <f t="shared" si="7"/>
        <v>0</v>
      </c>
      <c r="BN20" s="116">
        <f t="shared" si="7"/>
        <v>230063000</v>
      </c>
    </row>
    <row r="21" spans="2:66" s="52" customFormat="1" ht="18.5" thickBot="1" x14ac:dyDescent="0.45">
      <c r="B21" s="97">
        <v>7</v>
      </c>
      <c r="C21" s="118" t="s">
        <v>136</v>
      </c>
      <c r="D21" s="119">
        <v>10504583</v>
      </c>
      <c r="E21" s="128" t="s">
        <v>124</v>
      </c>
      <c r="F21" s="128" t="s">
        <v>125</v>
      </c>
      <c r="G21" s="121">
        <v>0</v>
      </c>
      <c r="H21" s="102">
        <v>678000000</v>
      </c>
      <c r="I21" s="102">
        <v>45000000</v>
      </c>
      <c r="J21" s="103">
        <v>0</v>
      </c>
      <c r="K21" s="104">
        <f t="shared" si="3"/>
        <v>723000000</v>
      </c>
      <c r="L21" s="129" t="s">
        <v>126</v>
      </c>
      <c r="M21" s="105">
        <v>0</v>
      </c>
      <c r="N21" s="104">
        <f t="shared" si="0"/>
        <v>723000000</v>
      </c>
      <c r="O21" s="102">
        <v>136062300</v>
      </c>
      <c r="P21" s="102">
        <v>426392785</v>
      </c>
      <c r="Q21" s="102">
        <v>160544915</v>
      </c>
      <c r="R21" s="106">
        <f t="shared" si="4"/>
        <v>723000000</v>
      </c>
      <c r="S21" s="122">
        <v>325537022</v>
      </c>
      <c r="T21" s="107">
        <v>136062300</v>
      </c>
      <c r="U21" s="107">
        <v>426392785</v>
      </c>
      <c r="V21" s="107">
        <v>160544915</v>
      </c>
      <c r="W21" s="122">
        <f t="shared" si="5"/>
        <v>723000000</v>
      </c>
      <c r="X21" s="106"/>
      <c r="Y21" s="106">
        <f t="shared" si="1"/>
        <v>0</v>
      </c>
      <c r="Z21" s="122">
        <v>307693945</v>
      </c>
      <c r="AA21" s="122">
        <v>0</v>
      </c>
      <c r="AB21" s="122">
        <v>18337022</v>
      </c>
      <c r="AC21" s="122">
        <v>0</v>
      </c>
      <c r="AD21" s="122">
        <v>0</v>
      </c>
      <c r="AE21" s="122">
        <v>326030967</v>
      </c>
      <c r="AF21" s="123" t="s">
        <v>127</v>
      </c>
      <c r="AG21" s="122">
        <v>493945</v>
      </c>
      <c r="AH21" s="109">
        <v>0</v>
      </c>
      <c r="AI21" s="109">
        <v>0</v>
      </c>
      <c r="AJ21" s="124">
        <v>44378</v>
      </c>
      <c r="AK21" s="111" t="s">
        <v>130</v>
      </c>
      <c r="AL21" s="112"/>
      <c r="AM21" s="113"/>
      <c r="AN21" s="114"/>
      <c r="AO21" s="114"/>
      <c r="AP21" s="114"/>
      <c r="AQ21" s="114"/>
      <c r="AR21" s="114"/>
      <c r="AS21" s="113"/>
      <c r="AT21" s="113"/>
      <c r="AU21" s="113"/>
      <c r="AV21" s="113"/>
      <c r="AW21" s="113"/>
      <c r="AX21" s="113"/>
      <c r="AY21" s="130"/>
      <c r="AZ21" s="52" t="e">
        <f>#REF!-AY21</f>
        <v>#REF!</v>
      </c>
      <c r="BA21" s="126">
        <v>131950000</v>
      </c>
      <c r="BB21" s="126">
        <v>359077022</v>
      </c>
      <c r="BC21" s="127">
        <v>0</v>
      </c>
      <c r="BD21" s="126">
        <v>168810000</v>
      </c>
      <c r="BF21" s="116">
        <v>81480000</v>
      </c>
      <c r="BG21" s="116">
        <v>130117378</v>
      </c>
      <c r="BH21" s="127">
        <v>0</v>
      </c>
      <c r="BI21" s="116">
        <v>1140000</v>
      </c>
      <c r="BK21" s="116">
        <f t="shared" si="7"/>
        <v>213430000</v>
      </c>
      <c r="BL21" s="116">
        <f t="shared" si="7"/>
        <v>489194400</v>
      </c>
      <c r="BM21" s="116">
        <f t="shared" si="7"/>
        <v>0</v>
      </c>
      <c r="BN21" s="116">
        <f t="shared" si="7"/>
        <v>169950000</v>
      </c>
    </row>
    <row r="22" spans="2:66" s="52" customFormat="1" ht="18.5" thickBot="1" x14ac:dyDescent="0.45">
      <c r="B22" s="97">
        <v>8</v>
      </c>
      <c r="C22" s="118" t="s">
        <v>137</v>
      </c>
      <c r="D22" s="119">
        <v>10504584</v>
      </c>
      <c r="E22" s="128" t="s">
        <v>124</v>
      </c>
      <c r="F22" s="128" t="s">
        <v>125</v>
      </c>
      <c r="G22" s="121">
        <v>191467</v>
      </c>
      <c r="H22" s="102">
        <v>1931808533</v>
      </c>
      <c r="I22" s="102">
        <v>25000000</v>
      </c>
      <c r="J22" s="103">
        <v>0</v>
      </c>
      <c r="K22" s="104">
        <f t="shared" si="3"/>
        <v>1956808533</v>
      </c>
      <c r="L22" s="129" t="s">
        <v>126</v>
      </c>
      <c r="M22" s="105">
        <v>0</v>
      </c>
      <c r="N22" s="104">
        <f t="shared" si="0"/>
        <v>1957000000</v>
      </c>
      <c r="O22" s="102">
        <v>348679800</v>
      </c>
      <c r="P22" s="102">
        <v>1182510950</v>
      </c>
      <c r="Q22" s="102">
        <v>425809250</v>
      </c>
      <c r="R22" s="106">
        <f t="shared" si="4"/>
        <v>1957000000</v>
      </c>
      <c r="S22" s="122">
        <v>576422135</v>
      </c>
      <c r="T22" s="107">
        <v>348679800</v>
      </c>
      <c r="U22" s="107">
        <v>1181577225</v>
      </c>
      <c r="V22" s="107">
        <v>425808500</v>
      </c>
      <c r="W22" s="122">
        <f t="shared" si="5"/>
        <v>1956065525</v>
      </c>
      <c r="X22" s="106"/>
      <c r="Y22" s="106">
        <f t="shared" si="1"/>
        <v>934475</v>
      </c>
      <c r="Z22" s="122">
        <v>361358758</v>
      </c>
      <c r="AA22" s="122"/>
      <c r="AB22" s="122">
        <v>216622150</v>
      </c>
      <c r="AC22" s="122"/>
      <c r="AD22" s="122"/>
      <c r="AE22" s="122">
        <v>577980908</v>
      </c>
      <c r="AF22" s="123" t="s">
        <v>127</v>
      </c>
      <c r="AG22" s="122">
        <v>1558773</v>
      </c>
      <c r="AH22" s="109">
        <v>934475</v>
      </c>
      <c r="AI22" s="109">
        <v>0</v>
      </c>
      <c r="AJ22" s="124">
        <v>44390</v>
      </c>
      <c r="AK22" s="111" t="s">
        <v>128</v>
      </c>
      <c r="AL22" s="112"/>
      <c r="AM22" s="113"/>
      <c r="AN22" s="114"/>
      <c r="AO22" s="114"/>
      <c r="AP22" s="114"/>
      <c r="AQ22" s="114"/>
      <c r="AR22" s="114"/>
      <c r="AS22" s="113"/>
      <c r="AT22" s="113"/>
      <c r="AU22" s="113"/>
      <c r="AV22" s="113"/>
      <c r="AW22" s="113"/>
      <c r="AX22" s="113"/>
      <c r="AY22" s="125">
        <v>625000</v>
      </c>
      <c r="AZ22" s="52" t="e">
        <f>#REF!-AY22</f>
        <v>#REF!</v>
      </c>
      <c r="BA22" s="126">
        <v>116900000</v>
      </c>
      <c r="BB22" s="126">
        <v>771543135</v>
      </c>
      <c r="BC22" s="127">
        <v>0</v>
      </c>
      <c r="BD22" s="126">
        <v>356954000</v>
      </c>
      <c r="BF22" s="116">
        <v>131880000</v>
      </c>
      <c r="BG22" s="116">
        <v>705602167</v>
      </c>
      <c r="BH22" s="127">
        <v>0</v>
      </c>
      <c r="BI22" s="116">
        <v>213030000</v>
      </c>
      <c r="BK22" s="116">
        <f t="shared" si="7"/>
        <v>248780000</v>
      </c>
      <c r="BL22" s="116">
        <f t="shared" si="7"/>
        <v>1477145302</v>
      </c>
      <c r="BM22" s="116">
        <f t="shared" si="7"/>
        <v>0</v>
      </c>
      <c r="BN22" s="116">
        <f t="shared" si="7"/>
        <v>569984000</v>
      </c>
    </row>
    <row r="23" spans="2:66" s="56" customFormat="1" ht="18.5" thickBot="1" x14ac:dyDescent="0.45">
      <c r="B23" s="131">
        <v>9</v>
      </c>
      <c r="C23" s="98" t="s">
        <v>138</v>
      </c>
      <c r="D23" s="99">
        <v>10504585</v>
      </c>
      <c r="E23" s="132" t="s">
        <v>124</v>
      </c>
      <c r="F23" s="132" t="s">
        <v>125</v>
      </c>
      <c r="G23" s="122">
        <v>116983398</v>
      </c>
      <c r="H23" s="102">
        <v>1009768959</v>
      </c>
      <c r="I23" s="102">
        <v>0</v>
      </c>
      <c r="J23" s="103">
        <v>3355000</v>
      </c>
      <c r="K23" s="104">
        <f t="shared" si="3"/>
        <v>1013123959</v>
      </c>
      <c r="L23" s="129" t="s">
        <v>139</v>
      </c>
      <c r="M23" s="133">
        <v>450000</v>
      </c>
      <c r="N23" s="104">
        <f t="shared" si="0"/>
        <v>1130107357</v>
      </c>
      <c r="O23" s="102">
        <v>240864000</v>
      </c>
      <c r="P23" s="102">
        <v>534322638</v>
      </c>
      <c r="Q23" s="102">
        <v>354920719</v>
      </c>
      <c r="R23" s="106">
        <f t="shared" si="4"/>
        <v>1130107357</v>
      </c>
      <c r="S23" s="122">
        <v>963047512</v>
      </c>
      <c r="T23" s="107">
        <v>240864000</v>
      </c>
      <c r="U23" s="107">
        <v>496447581</v>
      </c>
      <c r="V23" s="107">
        <v>354920719</v>
      </c>
      <c r="W23" s="122">
        <f t="shared" si="5"/>
        <v>1092232300</v>
      </c>
      <c r="X23" s="106"/>
      <c r="Y23" s="106">
        <f t="shared" si="1"/>
        <v>37875057</v>
      </c>
      <c r="Z23" s="122">
        <v>814710539</v>
      </c>
      <c r="AA23" s="122"/>
      <c r="AB23" s="122">
        <v>151331613</v>
      </c>
      <c r="AC23" s="122"/>
      <c r="AD23" s="122"/>
      <c r="AE23" s="122">
        <v>966042152</v>
      </c>
      <c r="AF23" s="123" t="s">
        <v>127</v>
      </c>
      <c r="AG23" s="122">
        <v>2994640</v>
      </c>
      <c r="AH23" s="109">
        <v>0</v>
      </c>
      <c r="AI23" s="109">
        <v>37875057</v>
      </c>
      <c r="AJ23" s="134">
        <v>44378</v>
      </c>
      <c r="AK23" s="135" t="s">
        <v>128</v>
      </c>
      <c r="AL23" s="136"/>
      <c r="AM23" s="113"/>
      <c r="AN23" s="114"/>
      <c r="AO23" s="114"/>
      <c r="AP23" s="114"/>
      <c r="AQ23" s="114"/>
      <c r="AR23" s="114"/>
      <c r="AS23" s="137"/>
      <c r="AT23" s="137"/>
      <c r="AU23" s="137"/>
      <c r="AV23" s="137"/>
      <c r="AW23" s="137"/>
      <c r="AX23" s="137"/>
      <c r="AY23" s="138">
        <v>159252357</v>
      </c>
      <c r="AZ23" s="56" t="e">
        <f>#REF!-AY23</f>
        <v>#REF!</v>
      </c>
      <c r="BA23" s="116">
        <v>87750000</v>
      </c>
      <c r="BB23" s="116">
        <v>657453267</v>
      </c>
      <c r="BC23" s="127">
        <v>0</v>
      </c>
      <c r="BD23" s="116">
        <v>381241888</v>
      </c>
      <c r="BF23" s="116">
        <v>86040000</v>
      </c>
      <c r="BG23" s="116">
        <v>206270387</v>
      </c>
      <c r="BH23" s="127">
        <v>0</v>
      </c>
      <c r="BI23" s="116">
        <v>6358000</v>
      </c>
      <c r="BK23" s="116">
        <f t="shared" si="7"/>
        <v>173790000</v>
      </c>
      <c r="BL23" s="116">
        <f t="shared" si="7"/>
        <v>863723654</v>
      </c>
      <c r="BM23" s="116">
        <f t="shared" si="7"/>
        <v>0</v>
      </c>
      <c r="BN23" s="116">
        <f t="shared" si="7"/>
        <v>387599888</v>
      </c>
    </row>
    <row r="24" spans="2:66" s="52" customFormat="1" ht="18.5" thickBot="1" x14ac:dyDescent="0.45">
      <c r="B24" s="97">
        <v>10</v>
      </c>
      <c r="C24" s="118" t="s">
        <v>140</v>
      </c>
      <c r="D24" s="119">
        <v>10504586</v>
      </c>
      <c r="E24" s="128" t="s">
        <v>124</v>
      </c>
      <c r="F24" s="128" t="s">
        <v>125</v>
      </c>
      <c r="G24" s="121">
        <v>50000</v>
      </c>
      <c r="H24" s="102">
        <v>1261450000</v>
      </c>
      <c r="I24" s="102">
        <v>45000000</v>
      </c>
      <c r="J24" s="103">
        <v>1769000</v>
      </c>
      <c r="K24" s="104">
        <f t="shared" si="3"/>
        <v>1308219000</v>
      </c>
      <c r="L24" s="129" t="s">
        <v>126</v>
      </c>
      <c r="M24" s="105">
        <v>0</v>
      </c>
      <c r="N24" s="104">
        <f t="shared" si="0"/>
        <v>1308269000</v>
      </c>
      <c r="O24" s="102">
        <v>204221400</v>
      </c>
      <c r="P24" s="102">
        <v>898612628</v>
      </c>
      <c r="Q24" s="102">
        <v>407887372</v>
      </c>
      <c r="R24" s="106">
        <f t="shared" si="4"/>
        <v>1510721400</v>
      </c>
      <c r="S24" s="122">
        <v>397184500</v>
      </c>
      <c r="T24" s="107">
        <v>204221400</v>
      </c>
      <c r="U24" s="107">
        <v>695860228</v>
      </c>
      <c r="V24" s="107">
        <v>407887372</v>
      </c>
      <c r="W24" s="122">
        <f t="shared" si="5"/>
        <v>1307969000</v>
      </c>
      <c r="X24" s="106"/>
      <c r="Y24" s="106">
        <f t="shared" si="1"/>
        <v>300000</v>
      </c>
      <c r="Z24" s="122">
        <v>131439279</v>
      </c>
      <c r="AA24" s="122"/>
      <c r="AB24" s="122">
        <v>266384500</v>
      </c>
      <c r="AC24" s="122"/>
      <c r="AD24" s="122"/>
      <c r="AE24" s="122">
        <v>397823779</v>
      </c>
      <c r="AF24" s="123" t="s">
        <v>127</v>
      </c>
      <c r="AG24" s="122">
        <v>639279</v>
      </c>
      <c r="AH24" s="109">
        <v>300000</v>
      </c>
      <c r="AI24" s="109">
        <v>0</v>
      </c>
      <c r="AJ24" s="124">
        <v>44382</v>
      </c>
      <c r="AK24" s="111" t="s">
        <v>128</v>
      </c>
      <c r="AL24" s="112"/>
      <c r="AM24" s="113"/>
      <c r="AN24" s="114"/>
      <c r="AO24" s="114"/>
      <c r="AP24" s="114"/>
      <c r="AQ24" s="114"/>
      <c r="AR24" s="114"/>
      <c r="AS24" s="113"/>
      <c r="AT24" s="113"/>
      <c r="AU24" s="113"/>
      <c r="AV24" s="113"/>
      <c r="AW24" s="113"/>
      <c r="AX24" s="113"/>
      <c r="AY24" s="130"/>
      <c r="AZ24" s="52" t="e">
        <f>#REF!-AY24</f>
        <v>#REF!</v>
      </c>
      <c r="BA24" s="126">
        <v>114890000</v>
      </c>
      <c r="BB24" s="126">
        <v>449575500</v>
      </c>
      <c r="BC24" s="127">
        <v>0</v>
      </c>
      <c r="BD24" s="126">
        <v>316869000</v>
      </c>
      <c r="BF24" s="116">
        <v>115860000</v>
      </c>
      <c r="BG24" s="116">
        <v>177591500</v>
      </c>
      <c r="BH24" s="127">
        <v>0</v>
      </c>
      <c r="BI24" s="116">
        <v>79430000</v>
      </c>
      <c r="BK24" s="116">
        <f t="shared" si="7"/>
        <v>230750000</v>
      </c>
      <c r="BL24" s="116">
        <f t="shared" si="7"/>
        <v>627167000</v>
      </c>
      <c r="BM24" s="116">
        <f t="shared" si="7"/>
        <v>0</v>
      </c>
      <c r="BN24" s="116">
        <f t="shared" si="7"/>
        <v>396299000</v>
      </c>
    </row>
    <row r="25" spans="2:66" s="52" customFormat="1" ht="18.5" thickBot="1" x14ac:dyDescent="0.45">
      <c r="B25" s="97">
        <v>11</v>
      </c>
      <c r="C25" s="118" t="s">
        <v>141</v>
      </c>
      <c r="D25" s="119">
        <v>10504587</v>
      </c>
      <c r="E25" s="128" t="s">
        <v>124</v>
      </c>
      <c r="F25" s="128" t="s">
        <v>125</v>
      </c>
      <c r="G25" s="121">
        <v>3613373</v>
      </c>
      <c r="H25" s="102">
        <v>1259386627</v>
      </c>
      <c r="I25" s="102">
        <v>45000000</v>
      </c>
      <c r="J25" s="103">
        <v>0</v>
      </c>
      <c r="K25" s="104">
        <f t="shared" si="3"/>
        <v>1304386627</v>
      </c>
      <c r="L25" s="129" t="s">
        <v>126</v>
      </c>
      <c r="M25" s="105">
        <v>0</v>
      </c>
      <c r="N25" s="104">
        <f t="shared" si="0"/>
        <v>1308000000</v>
      </c>
      <c r="O25" s="139">
        <v>224362000</v>
      </c>
      <c r="P25" s="139">
        <v>730993600</v>
      </c>
      <c r="Q25" s="140">
        <v>352644400</v>
      </c>
      <c r="R25" s="141">
        <f t="shared" si="4"/>
        <v>1308000000</v>
      </c>
      <c r="S25" s="122">
        <v>672967627</v>
      </c>
      <c r="T25" s="107">
        <v>224362000</v>
      </c>
      <c r="U25" s="107">
        <v>724360668</v>
      </c>
      <c r="V25" s="107">
        <v>352635250</v>
      </c>
      <c r="W25" s="122">
        <f t="shared" si="5"/>
        <v>1301357918</v>
      </c>
      <c r="X25" s="106"/>
      <c r="Y25" s="106">
        <f t="shared" si="1"/>
        <v>6642082</v>
      </c>
      <c r="Z25" s="122">
        <v>458651355</v>
      </c>
      <c r="AA25" s="122"/>
      <c r="AB25" s="122">
        <v>215077127</v>
      </c>
      <c r="AC25" s="122"/>
      <c r="AD25" s="122"/>
      <c r="AE25" s="122">
        <v>673728482</v>
      </c>
      <c r="AF25" s="123" t="s">
        <v>127</v>
      </c>
      <c r="AG25" s="122">
        <v>760855</v>
      </c>
      <c r="AH25" s="109">
        <v>0</v>
      </c>
      <c r="AI25" s="109">
        <v>6642082</v>
      </c>
      <c r="AJ25" s="124">
        <v>44378</v>
      </c>
      <c r="AK25" s="111" t="s">
        <v>128</v>
      </c>
      <c r="AL25" s="112"/>
      <c r="AM25" s="113"/>
      <c r="AN25" s="114"/>
      <c r="AO25" s="114"/>
      <c r="AP25" s="114"/>
      <c r="AQ25" s="114"/>
      <c r="AR25" s="114"/>
      <c r="AS25" s="113"/>
      <c r="AT25" s="113"/>
      <c r="AU25" s="113"/>
      <c r="AV25" s="113"/>
      <c r="AW25" s="113"/>
      <c r="AX25" s="113"/>
      <c r="AY25" s="125">
        <v>2373962</v>
      </c>
      <c r="AZ25" s="52" t="e">
        <f>#REF!-AY25</f>
        <v>#REF!</v>
      </c>
      <c r="BA25" s="126">
        <v>87360000</v>
      </c>
      <c r="BB25" s="126">
        <v>626468115</v>
      </c>
      <c r="BC25" s="127">
        <v>0</v>
      </c>
      <c r="BD25" s="126">
        <v>318565550</v>
      </c>
      <c r="BF25" s="116">
        <v>107940000</v>
      </c>
      <c r="BG25" s="116">
        <v>149182523</v>
      </c>
      <c r="BH25" s="127">
        <v>0</v>
      </c>
      <c r="BI25" s="116">
        <v>0</v>
      </c>
      <c r="BK25" s="116">
        <f t="shared" si="7"/>
        <v>195300000</v>
      </c>
      <c r="BL25" s="116">
        <f t="shared" si="7"/>
        <v>775650638</v>
      </c>
      <c r="BM25" s="116">
        <f t="shared" si="7"/>
        <v>0</v>
      </c>
      <c r="BN25" s="116">
        <f t="shared" si="7"/>
        <v>318565550</v>
      </c>
    </row>
    <row r="26" spans="2:66" s="52" customFormat="1" ht="18.5" thickBot="1" x14ac:dyDescent="0.45">
      <c r="B26" s="97">
        <v>12</v>
      </c>
      <c r="C26" s="118" t="s">
        <v>142</v>
      </c>
      <c r="D26" s="119">
        <v>69968887</v>
      </c>
      <c r="E26" s="128" t="s">
        <v>124</v>
      </c>
      <c r="F26" s="128" t="s">
        <v>125</v>
      </c>
      <c r="G26" s="121">
        <v>4707190</v>
      </c>
      <c r="H26" s="102">
        <v>1180292810</v>
      </c>
      <c r="I26" s="102">
        <v>25000000</v>
      </c>
      <c r="J26" s="103">
        <v>68893000</v>
      </c>
      <c r="K26" s="104">
        <f t="shared" si="3"/>
        <v>1274185810</v>
      </c>
      <c r="L26" s="129" t="s">
        <v>126</v>
      </c>
      <c r="M26" s="105">
        <v>0</v>
      </c>
      <c r="N26" s="104">
        <f t="shared" si="0"/>
        <v>1278893000</v>
      </c>
      <c r="O26" s="102">
        <v>307729800</v>
      </c>
      <c r="P26" s="102">
        <v>797390200</v>
      </c>
      <c r="Q26" s="102">
        <v>171008000</v>
      </c>
      <c r="R26" s="106">
        <f t="shared" si="4"/>
        <v>1276128000</v>
      </c>
      <c r="S26" s="122">
        <v>138739200</v>
      </c>
      <c r="T26" s="107">
        <v>308604800</v>
      </c>
      <c r="U26" s="107">
        <v>777953050</v>
      </c>
      <c r="V26" s="107">
        <v>171008000</v>
      </c>
      <c r="W26" s="122">
        <f t="shared" si="5"/>
        <v>1257565850</v>
      </c>
      <c r="X26" s="106"/>
      <c r="Y26" s="106">
        <f t="shared" si="1"/>
        <v>21327150</v>
      </c>
      <c r="Z26" s="122">
        <v>0</v>
      </c>
      <c r="AA26" s="122">
        <v>0</v>
      </c>
      <c r="AB26" s="122">
        <v>138739200</v>
      </c>
      <c r="AC26" s="122">
        <v>0</v>
      </c>
      <c r="AD26" s="122">
        <v>0</v>
      </c>
      <c r="AE26" s="122">
        <v>138739200</v>
      </c>
      <c r="AF26" s="123" t="s">
        <v>128</v>
      </c>
      <c r="AG26" s="122">
        <v>0</v>
      </c>
      <c r="AH26" s="109">
        <v>21327140</v>
      </c>
      <c r="AI26" s="109">
        <v>10</v>
      </c>
      <c r="AJ26" s="124">
        <v>44382</v>
      </c>
      <c r="AK26" s="111" t="s">
        <v>128</v>
      </c>
      <c r="AL26" s="112"/>
      <c r="AM26" s="113"/>
      <c r="AN26" s="114"/>
      <c r="AO26" s="114"/>
      <c r="AP26" s="114"/>
      <c r="AQ26" s="114"/>
      <c r="AR26" s="114"/>
      <c r="AS26" s="113"/>
      <c r="AT26" s="113"/>
      <c r="AU26" s="113"/>
      <c r="AV26" s="113"/>
      <c r="AW26" s="113"/>
      <c r="AX26" s="113"/>
      <c r="AY26" s="125">
        <v>7000</v>
      </c>
      <c r="AZ26" s="52" t="e">
        <f>#REF!-AY26</f>
        <v>#REF!</v>
      </c>
      <c r="BA26" s="126">
        <v>162855000</v>
      </c>
      <c r="BB26" s="126">
        <v>269623200</v>
      </c>
      <c r="BC26" s="127">
        <v>0</v>
      </c>
      <c r="BD26" s="126">
        <v>58154000</v>
      </c>
      <c r="BF26" s="116">
        <v>196560000</v>
      </c>
      <c r="BG26" s="116">
        <v>240385800</v>
      </c>
      <c r="BH26" s="127">
        <v>0</v>
      </c>
      <c r="BI26" s="116">
        <v>221265000</v>
      </c>
      <c r="BK26" s="116">
        <f t="shared" si="7"/>
        <v>359415000</v>
      </c>
      <c r="BL26" s="116">
        <f t="shared" si="7"/>
        <v>510009000</v>
      </c>
      <c r="BM26" s="116">
        <f t="shared" si="7"/>
        <v>0</v>
      </c>
      <c r="BN26" s="116">
        <f t="shared" si="7"/>
        <v>279419000</v>
      </c>
    </row>
    <row r="27" spans="2:66" s="52" customFormat="1" ht="18.5" thickBot="1" x14ac:dyDescent="0.45">
      <c r="B27" s="97">
        <v>13</v>
      </c>
      <c r="C27" s="118" t="s">
        <v>143</v>
      </c>
      <c r="D27" s="119">
        <v>69981036</v>
      </c>
      <c r="E27" s="128" t="s">
        <v>124</v>
      </c>
      <c r="F27" s="128" t="s">
        <v>125</v>
      </c>
      <c r="G27" s="121">
        <v>0</v>
      </c>
      <c r="H27" s="102">
        <v>1086000000</v>
      </c>
      <c r="I27" s="102">
        <v>0</v>
      </c>
      <c r="J27" s="103">
        <v>0</v>
      </c>
      <c r="K27" s="104">
        <f t="shared" si="3"/>
        <v>1086000000</v>
      </c>
      <c r="L27" s="129" t="s">
        <v>126</v>
      </c>
      <c r="M27" s="105">
        <v>0</v>
      </c>
      <c r="N27" s="104">
        <f t="shared" si="0"/>
        <v>1086000000</v>
      </c>
      <c r="O27" s="102">
        <v>345653000</v>
      </c>
      <c r="P27" s="102">
        <v>297121000</v>
      </c>
      <c r="Q27" s="102">
        <v>443226000</v>
      </c>
      <c r="R27" s="106">
        <f t="shared" si="4"/>
        <v>1086000000</v>
      </c>
      <c r="S27" s="122">
        <v>331800000</v>
      </c>
      <c r="T27" s="107">
        <v>345653000</v>
      </c>
      <c r="U27" s="107">
        <v>297121000</v>
      </c>
      <c r="V27" s="107">
        <v>443226000</v>
      </c>
      <c r="W27" s="122">
        <f t="shared" si="5"/>
        <v>1086000000</v>
      </c>
      <c r="X27" s="106"/>
      <c r="Y27" s="106">
        <f t="shared" si="1"/>
        <v>0</v>
      </c>
      <c r="Z27" s="122">
        <v>332311782</v>
      </c>
      <c r="AA27" s="122"/>
      <c r="AB27" s="122">
        <v>0</v>
      </c>
      <c r="AC27" s="122"/>
      <c r="AD27" s="122"/>
      <c r="AE27" s="122">
        <v>332311782</v>
      </c>
      <c r="AF27" s="123" t="s">
        <v>127</v>
      </c>
      <c r="AG27" s="122">
        <v>511782</v>
      </c>
      <c r="AH27" s="109">
        <v>0</v>
      </c>
      <c r="AI27" s="109">
        <v>0</v>
      </c>
      <c r="AJ27" s="124">
        <v>44377</v>
      </c>
      <c r="AK27" s="111" t="s">
        <v>128</v>
      </c>
      <c r="AL27" s="112"/>
      <c r="AM27" s="113"/>
      <c r="AN27" s="114"/>
      <c r="AO27" s="114"/>
      <c r="AP27" s="114"/>
      <c r="AQ27" s="114"/>
      <c r="AR27" s="114"/>
      <c r="AS27" s="113"/>
      <c r="AT27" s="113"/>
      <c r="AU27" s="113"/>
      <c r="AV27" s="113"/>
      <c r="AW27" s="113"/>
      <c r="AX27" s="113"/>
      <c r="AY27" s="130"/>
      <c r="AZ27" s="52" t="e">
        <f>#REF!-AY27</f>
        <v>#REF!</v>
      </c>
      <c r="BA27" s="126">
        <v>110110000</v>
      </c>
      <c r="BB27" s="126">
        <v>248871700</v>
      </c>
      <c r="BC27" s="127">
        <v>0</v>
      </c>
      <c r="BD27" s="126">
        <v>216268300</v>
      </c>
      <c r="BF27" s="116">
        <v>44310000</v>
      </c>
      <c r="BG27" s="116">
        <v>69611284</v>
      </c>
      <c r="BH27" s="127">
        <v>0</v>
      </c>
      <c r="BI27" s="116">
        <v>135992000</v>
      </c>
      <c r="BK27" s="116">
        <f t="shared" si="7"/>
        <v>154420000</v>
      </c>
      <c r="BL27" s="116">
        <f t="shared" si="7"/>
        <v>318482984</v>
      </c>
      <c r="BM27" s="116">
        <f t="shared" si="7"/>
        <v>0</v>
      </c>
      <c r="BN27" s="116">
        <f t="shared" si="7"/>
        <v>352260300</v>
      </c>
    </row>
    <row r="28" spans="2:66" s="52" customFormat="1" ht="18.5" thickBot="1" x14ac:dyDescent="0.45">
      <c r="B28" s="97">
        <v>13</v>
      </c>
      <c r="C28" s="118" t="s">
        <v>469</v>
      </c>
      <c r="D28" s="119">
        <v>69981036</v>
      </c>
      <c r="E28" s="128" t="s">
        <v>124</v>
      </c>
      <c r="F28" s="128" t="s">
        <v>125</v>
      </c>
      <c r="G28" s="121"/>
      <c r="H28" s="102">
        <v>355500000</v>
      </c>
      <c r="I28" s="102">
        <v>0</v>
      </c>
      <c r="J28" s="103">
        <v>0</v>
      </c>
      <c r="K28" s="104">
        <f t="shared" si="3"/>
        <v>355500000</v>
      </c>
      <c r="L28" s="129" t="s">
        <v>126</v>
      </c>
      <c r="M28" s="105">
        <v>0</v>
      </c>
      <c r="N28" s="104">
        <f t="shared" si="0"/>
        <v>355500000</v>
      </c>
      <c r="O28" s="102">
        <v>70889400</v>
      </c>
      <c r="P28" s="102">
        <v>155005600</v>
      </c>
      <c r="Q28" s="102">
        <v>129605000</v>
      </c>
      <c r="R28" s="106">
        <f t="shared" si="4"/>
        <v>355500000</v>
      </c>
      <c r="S28" s="122">
        <v>331800000</v>
      </c>
      <c r="T28" s="107">
        <v>70889400</v>
      </c>
      <c r="U28" s="107">
        <v>154505600</v>
      </c>
      <c r="V28" s="107">
        <v>129605000</v>
      </c>
      <c r="W28" s="122">
        <f t="shared" si="5"/>
        <v>355000000</v>
      </c>
      <c r="X28" s="106"/>
      <c r="Y28" s="106">
        <f t="shared" si="1"/>
        <v>500000</v>
      </c>
      <c r="Z28" s="122">
        <v>332311782</v>
      </c>
      <c r="AA28" s="122"/>
      <c r="AB28" s="122">
        <v>0</v>
      </c>
      <c r="AC28" s="122"/>
      <c r="AD28" s="122"/>
      <c r="AE28" s="122">
        <v>332311782</v>
      </c>
      <c r="AF28" s="123" t="s">
        <v>127</v>
      </c>
      <c r="AG28" s="122">
        <v>511782</v>
      </c>
      <c r="AH28" s="109">
        <v>500000</v>
      </c>
      <c r="AI28" s="109">
        <v>0</v>
      </c>
      <c r="AJ28" s="124">
        <v>44377</v>
      </c>
      <c r="AK28" s="111" t="s">
        <v>128</v>
      </c>
      <c r="AL28" s="112"/>
      <c r="AM28" s="113"/>
      <c r="AN28" s="114"/>
      <c r="AO28" s="114"/>
      <c r="AP28" s="114"/>
      <c r="AQ28" s="114"/>
      <c r="AR28" s="114"/>
      <c r="AS28" s="113"/>
      <c r="AT28" s="113"/>
      <c r="AU28" s="113"/>
      <c r="AV28" s="113"/>
      <c r="AW28" s="113"/>
      <c r="AX28" s="113"/>
      <c r="AY28" s="130"/>
      <c r="AZ28" s="52" t="e">
        <f>#REF!-AY28</f>
        <v>#REF!</v>
      </c>
      <c r="BA28" s="126">
        <v>110110000</v>
      </c>
      <c r="BB28" s="126">
        <v>248871700</v>
      </c>
      <c r="BC28" s="127">
        <v>0</v>
      </c>
      <c r="BD28" s="126">
        <v>216268300</v>
      </c>
      <c r="BF28" s="116">
        <v>44310000</v>
      </c>
      <c r="BG28" s="116">
        <v>69611284</v>
      </c>
      <c r="BH28" s="127">
        <v>0</v>
      </c>
      <c r="BI28" s="116">
        <v>135992000</v>
      </c>
      <c r="BK28" s="116">
        <f t="shared" si="7"/>
        <v>154420000</v>
      </c>
      <c r="BL28" s="116">
        <f t="shared" si="7"/>
        <v>318482984</v>
      </c>
      <c r="BM28" s="116">
        <f t="shared" si="7"/>
        <v>0</v>
      </c>
      <c r="BN28" s="116">
        <f t="shared" si="7"/>
        <v>352260300</v>
      </c>
    </row>
    <row r="29" spans="2:66" s="52" customFormat="1" ht="18.5" thickBot="1" x14ac:dyDescent="0.45">
      <c r="B29" s="97">
        <v>1</v>
      </c>
      <c r="C29" s="118" t="s">
        <v>327</v>
      </c>
      <c r="D29" s="119">
        <v>10505463</v>
      </c>
      <c r="E29" s="132" t="s">
        <v>328</v>
      </c>
      <c r="F29" s="99" t="s">
        <v>125</v>
      </c>
      <c r="G29" s="121">
        <v>1825000</v>
      </c>
      <c r="H29" s="102">
        <v>2986975000</v>
      </c>
      <c r="I29" s="102">
        <v>0</v>
      </c>
      <c r="J29" s="103">
        <v>0</v>
      </c>
      <c r="K29" s="104">
        <f t="shared" si="3"/>
        <v>2986975000</v>
      </c>
      <c r="L29" s="104">
        <f t="shared" ref="L29:L34" si="8">G29+K29</f>
        <v>2988800000</v>
      </c>
      <c r="M29" s="105">
        <v>0</v>
      </c>
      <c r="N29" s="104">
        <f t="shared" si="0"/>
        <v>2988800000</v>
      </c>
      <c r="O29" s="102">
        <v>974373800</v>
      </c>
      <c r="P29" s="102">
        <v>1454093275</v>
      </c>
      <c r="Q29" s="102">
        <v>560332925</v>
      </c>
      <c r="R29" s="106">
        <f t="shared" si="4"/>
        <v>2988800000</v>
      </c>
      <c r="S29" s="122">
        <v>517056000</v>
      </c>
      <c r="T29" s="107">
        <v>974373800</v>
      </c>
      <c r="U29" s="107">
        <v>1454093275</v>
      </c>
      <c r="V29" s="107">
        <v>560332925</v>
      </c>
      <c r="W29" s="122">
        <f t="shared" si="5"/>
        <v>2988800000</v>
      </c>
      <c r="X29" s="106"/>
      <c r="Y29" s="106">
        <f t="shared" si="1"/>
        <v>0</v>
      </c>
      <c r="Z29" s="122">
        <v>72492624</v>
      </c>
      <c r="AA29" s="122"/>
      <c r="AB29" s="122">
        <v>444888600</v>
      </c>
      <c r="AC29" s="122"/>
      <c r="AD29" s="122"/>
      <c r="AE29" s="122">
        <v>517381224</v>
      </c>
      <c r="AF29" s="123" t="s">
        <v>127</v>
      </c>
      <c r="AG29" s="122">
        <v>325224</v>
      </c>
      <c r="AH29" s="109">
        <v>0</v>
      </c>
      <c r="AI29" s="109">
        <v>0</v>
      </c>
      <c r="AJ29" s="124">
        <v>44376</v>
      </c>
      <c r="AK29" s="111" t="s">
        <v>128</v>
      </c>
      <c r="AL29" s="112"/>
      <c r="AM29" s="113"/>
      <c r="AN29" s="114"/>
      <c r="AO29" s="114"/>
      <c r="AP29" s="114"/>
      <c r="AQ29" s="114"/>
      <c r="AR29" s="114"/>
      <c r="AS29" s="113"/>
      <c r="AT29" s="125">
        <v>2250000</v>
      </c>
      <c r="AU29" s="52" t="e">
        <f>#REF!-AT29</f>
        <v>#REF!</v>
      </c>
      <c r="AV29" s="126">
        <v>499255000</v>
      </c>
      <c r="AW29" s="126">
        <v>713064200</v>
      </c>
      <c r="AX29" s="127">
        <v>0</v>
      </c>
      <c r="AY29" s="126">
        <v>226006800</v>
      </c>
      <c r="BA29" s="116">
        <v>591180000</v>
      </c>
      <c r="BB29" s="116">
        <v>1017081400</v>
      </c>
      <c r="BC29" s="127">
        <v>0</v>
      </c>
      <c r="BD29" s="116">
        <v>104850000</v>
      </c>
      <c r="BF29" s="116">
        <f t="shared" ref="BF29:BI34" si="9">AV29+BA29</f>
        <v>1090435000</v>
      </c>
      <c r="BG29" s="116">
        <f t="shared" si="9"/>
        <v>1730145600</v>
      </c>
      <c r="BH29" s="116">
        <f t="shared" si="9"/>
        <v>0</v>
      </c>
      <c r="BI29" s="116">
        <f t="shared" si="9"/>
        <v>330856800</v>
      </c>
    </row>
    <row r="30" spans="2:66" s="56" customFormat="1" ht="18.5" thickBot="1" x14ac:dyDescent="0.45">
      <c r="B30" s="97">
        <v>2</v>
      </c>
      <c r="C30" s="118" t="s">
        <v>329</v>
      </c>
      <c r="D30" s="119">
        <v>10504612</v>
      </c>
      <c r="E30" s="128" t="s">
        <v>328</v>
      </c>
      <c r="F30" s="119" t="s">
        <v>125</v>
      </c>
      <c r="G30" s="142">
        <v>0</v>
      </c>
      <c r="H30" s="102">
        <v>3812800000</v>
      </c>
      <c r="I30" s="102">
        <v>0</v>
      </c>
      <c r="J30" s="103">
        <v>119133000</v>
      </c>
      <c r="K30" s="143">
        <f t="shared" si="3"/>
        <v>3931933000</v>
      </c>
      <c r="L30" s="143">
        <f t="shared" si="8"/>
        <v>3931933000</v>
      </c>
      <c r="M30" s="144">
        <v>0</v>
      </c>
      <c r="N30" s="143">
        <f t="shared" si="0"/>
        <v>3931933000</v>
      </c>
      <c r="O30" s="145">
        <v>1738710000</v>
      </c>
      <c r="P30" s="145">
        <v>1547957038</v>
      </c>
      <c r="Q30" s="145">
        <v>645265962</v>
      </c>
      <c r="R30" s="146">
        <f t="shared" si="4"/>
        <v>3931933000</v>
      </c>
      <c r="S30" s="142">
        <v>738935200</v>
      </c>
      <c r="T30" s="107">
        <v>1738710000</v>
      </c>
      <c r="U30" s="107">
        <v>1547957038</v>
      </c>
      <c r="V30" s="107">
        <v>645265962</v>
      </c>
      <c r="W30" s="142">
        <f t="shared" si="5"/>
        <v>3931933000</v>
      </c>
      <c r="X30" s="106"/>
      <c r="Y30" s="106">
        <f t="shared" si="1"/>
        <v>0</v>
      </c>
      <c r="Z30" s="142">
        <v>508701359</v>
      </c>
      <c r="AA30" s="142"/>
      <c r="AB30" s="142">
        <v>233655200</v>
      </c>
      <c r="AC30" s="142"/>
      <c r="AD30" s="142"/>
      <c r="AE30" s="142">
        <v>742356559</v>
      </c>
      <c r="AF30" s="147" t="s">
        <v>127</v>
      </c>
      <c r="AG30" s="142">
        <v>3421359</v>
      </c>
      <c r="AH30" s="148">
        <v>0</v>
      </c>
      <c r="AI30" s="148">
        <v>0</v>
      </c>
      <c r="AJ30" s="134">
        <v>44377</v>
      </c>
      <c r="AK30" s="135" t="s">
        <v>128</v>
      </c>
      <c r="AL30" s="136"/>
      <c r="AM30" s="113"/>
      <c r="AN30" s="114"/>
      <c r="AO30" s="114"/>
      <c r="AP30" s="114"/>
      <c r="AQ30" s="114"/>
      <c r="AR30" s="114"/>
      <c r="AS30" s="137"/>
      <c r="AT30" s="138">
        <v>6508105</v>
      </c>
      <c r="AU30" s="56" t="e">
        <f>#REF!-AT30</f>
        <v>#REF!</v>
      </c>
      <c r="AV30" s="116">
        <v>861515000</v>
      </c>
      <c r="AW30" s="116">
        <v>1536158431</v>
      </c>
      <c r="AX30" s="127">
        <v>0</v>
      </c>
      <c r="AY30" s="116">
        <v>136456000</v>
      </c>
      <c r="BA30" s="116">
        <v>682370000</v>
      </c>
      <c r="BB30" s="116">
        <v>499215439</v>
      </c>
      <c r="BC30" s="127">
        <v>0</v>
      </c>
      <c r="BD30" s="116">
        <v>228172880</v>
      </c>
      <c r="BF30" s="116">
        <f t="shared" si="9"/>
        <v>1543885000</v>
      </c>
      <c r="BG30" s="116">
        <f t="shared" si="9"/>
        <v>2035373870</v>
      </c>
      <c r="BH30" s="116">
        <f t="shared" si="9"/>
        <v>0</v>
      </c>
      <c r="BI30" s="116">
        <f t="shared" si="9"/>
        <v>364628880</v>
      </c>
    </row>
    <row r="31" spans="2:66" s="52" customFormat="1" ht="18.5" thickBot="1" x14ac:dyDescent="0.45">
      <c r="B31" s="97">
        <v>3</v>
      </c>
      <c r="C31" s="118" t="s">
        <v>330</v>
      </c>
      <c r="D31" s="119">
        <v>10504613</v>
      </c>
      <c r="E31" s="128" t="s">
        <v>328</v>
      </c>
      <c r="F31" s="119" t="s">
        <v>125</v>
      </c>
      <c r="G31" s="142">
        <v>81878</v>
      </c>
      <c r="H31" s="102">
        <v>2929518122</v>
      </c>
      <c r="I31" s="102">
        <v>25000000</v>
      </c>
      <c r="J31" s="103">
        <v>20930891</v>
      </c>
      <c r="K31" s="143">
        <f t="shared" si="3"/>
        <v>2975449013</v>
      </c>
      <c r="L31" s="143">
        <f t="shared" si="8"/>
        <v>2975530891</v>
      </c>
      <c r="M31" s="144">
        <v>0</v>
      </c>
      <c r="N31" s="143">
        <f t="shared" si="0"/>
        <v>2975530891</v>
      </c>
      <c r="O31" s="145">
        <v>863280400</v>
      </c>
      <c r="P31" s="145">
        <v>1482391591</v>
      </c>
      <c r="Q31" s="145">
        <v>629858900</v>
      </c>
      <c r="R31" s="146">
        <f t="shared" si="4"/>
        <v>2975530891</v>
      </c>
      <c r="S31" s="142">
        <v>564120764</v>
      </c>
      <c r="T31" s="107">
        <v>863280400</v>
      </c>
      <c r="U31" s="107">
        <v>1482258091</v>
      </c>
      <c r="V31" s="107">
        <v>629858900</v>
      </c>
      <c r="W31" s="142">
        <f t="shared" si="5"/>
        <v>2975397391</v>
      </c>
      <c r="X31" s="106"/>
      <c r="Y31" s="106">
        <f t="shared" si="1"/>
        <v>133500</v>
      </c>
      <c r="Z31" s="142">
        <v>241887686.80000001</v>
      </c>
      <c r="AA31" s="142">
        <v>0</v>
      </c>
      <c r="AB31" s="142">
        <v>542531488</v>
      </c>
      <c r="AC31" s="142">
        <v>0</v>
      </c>
      <c r="AD31" s="142">
        <v>0</v>
      </c>
      <c r="AE31" s="142">
        <v>784419174.79999995</v>
      </c>
      <c r="AF31" s="147" t="s">
        <v>127</v>
      </c>
      <c r="AG31" s="142">
        <v>220298410.799999</v>
      </c>
      <c r="AH31" s="148">
        <v>133500</v>
      </c>
      <c r="AI31" s="148">
        <v>0</v>
      </c>
      <c r="AJ31" s="124">
        <v>44379</v>
      </c>
      <c r="AK31" s="111" t="s">
        <v>128</v>
      </c>
      <c r="AL31" s="112"/>
      <c r="AM31" s="113"/>
      <c r="AN31" s="114"/>
      <c r="AO31" s="114"/>
      <c r="AP31" s="114"/>
      <c r="AQ31" s="114"/>
      <c r="AR31" s="114"/>
      <c r="AS31" s="113"/>
      <c r="AT31" s="125">
        <v>4733200</v>
      </c>
      <c r="AU31" s="52" t="e">
        <f>#REF!-AT31</f>
        <v>#REF!</v>
      </c>
      <c r="AV31" s="126">
        <v>377400000</v>
      </c>
      <c r="AW31" s="126">
        <v>1033992564</v>
      </c>
      <c r="AX31" s="127">
        <v>0</v>
      </c>
      <c r="AY31" s="126">
        <v>55675000</v>
      </c>
      <c r="BA31" s="116">
        <v>393060000</v>
      </c>
      <c r="BB31" s="116">
        <v>1002739236</v>
      </c>
      <c r="BC31" s="127">
        <v>0</v>
      </c>
      <c r="BD31" s="116">
        <v>102000000</v>
      </c>
      <c r="BF31" s="116">
        <f t="shared" si="9"/>
        <v>770460000</v>
      </c>
      <c r="BG31" s="116">
        <f t="shared" si="9"/>
        <v>2036731800</v>
      </c>
      <c r="BH31" s="116">
        <f t="shared" si="9"/>
        <v>0</v>
      </c>
      <c r="BI31" s="116">
        <f t="shared" si="9"/>
        <v>157675000</v>
      </c>
    </row>
    <row r="32" spans="2:66" s="52" customFormat="1" ht="18.5" thickBot="1" x14ac:dyDescent="0.45">
      <c r="B32" s="97">
        <v>4</v>
      </c>
      <c r="C32" s="118" t="s">
        <v>331</v>
      </c>
      <c r="D32" s="119">
        <v>10504614</v>
      </c>
      <c r="E32" s="128" t="s">
        <v>328</v>
      </c>
      <c r="F32" s="119" t="s">
        <v>125</v>
      </c>
      <c r="G32" s="142">
        <v>0</v>
      </c>
      <c r="H32" s="102">
        <v>2012800000</v>
      </c>
      <c r="I32" s="102">
        <v>25000000</v>
      </c>
      <c r="J32" s="103">
        <v>0</v>
      </c>
      <c r="K32" s="143">
        <f t="shared" si="3"/>
        <v>2037800000</v>
      </c>
      <c r="L32" s="143">
        <f t="shared" si="8"/>
        <v>2037800000</v>
      </c>
      <c r="M32" s="149" t="s">
        <v>126</v>
      </c>
      <c r="N32" s="143">
        <f t="shared" si="0"/>
        <v>2037800000</v>
      </c>
      <c r="O32" s="145">
        <v>831224200</v>
      </c>
      <c r="P32" s="145">
        <v>1082405583</v>
      </c>
      <c r="Q32" s="145">
        <v>124170217</v>
      </c>
      <c r="R32" s="146">
        <f t="shared" si="4"/>
        <v>2037800000</v>
      </c>
      <c r="S32" s="142">
        <v>704456760</v>
      </c>
      <c r="T32" s="107">
        <v>831224200</v>
      </c>
      <c r="U32" s="107">
        <v>1057405583</v>
      </c>
      <c r="V32" s="107">
        <v>124170217</v>
      </c>
      <c r="W32" s="142">
        <f t="shared" si="5"/>
        <v>2012800000</v>
      </c>
      <c r="X32" s="106">
        <v>25000000</v>
      </c>
      <c r="Y32" s="106">
        <f>N32-W32-X32</f>
        <v>0</v>
      </c>
      <c r="Z32" s="142">
        <v>427974925</v>
      </c>
      <c r="AA32" s="142"/>
      <c r="AB32" s="142">
        <v>278296760</v>
      </c>
      <c r="AC32" s="142"/>
      <c r="AD32" s="142"/>
      <c r="AE32" s="142">
        <v>706271685</v>
      </c>
      <c r="AF32" s="147" t="s">
        <v>127</v>
      </c>
      <c r="AG32" s="142">
        <v>1814925</v>
      </c>
      <c r="AH32" s="148"/>
      <c r="AI32" s="148"/>
      <c r="AJ32" s="124">
        <v>44379</v>
      </c>
      <c r="AK32" s="111" t="s">
        <v>128</v>
      </c>
      <c r="AL32" s="112"/>
      <c r="AM32" s="113"/>
      <c r="AN32" s="114"/>
      <c r="AO32" s="114"/>
      <c r="AP32" s="114"/>
      <c r="AQ32" s="114"/>
      <c r="AR32" s="114"/>
      <c r="AS32" s="113"/>
      <c r="AT32" s="125">
        <v>2202879</v>
      </c>
      <c r="AU32" s="52" t="e">
        <f>#REF!-AT32</f>
        <v>#REF!</v>
      </c>
      <c r="AV32" s="126">
        <v>416190000</v>
      </c>
      <c r="AW32" s="126">
        <v>784804581</v>
      </c>
      <c r="AX32" s="127">
        <v>0</v>
      </c>
      <c r="AY32" s="126">
        <v>144939300</v>
      </c>
      <c r="BA32" s="116">
        <v>379950000</v>
      </c>
      <c r="BB32" s="116">
        <v>715159240</v>
      </c>
      <c r="BC32" s="127">
        <v>0</v>
      </c>
      <c r="BD32" s="116">
        <v>14287200</v>
      </c>
      <c r="BF32" s="116">
        <f t="shared" si="9"/>
        <v>796140000</v>
      </c>
      <c r="BG32" s="116">
        <f t="shared" si="9"/>
        <v>1499963821</v>
      </c>
      <c r="BH32" s="116">
        <f t="shared" si="9"/>
        <v>0</v>
      </c>
      <c r="BI32" s="116">
        <f t="shared" si="9"/>
        <v>159226500</v>
      </c>
    </row>
    <row r="33" spans="1:66" s="52" customFormat="1" ht="18.5" thickBot="1" x14ac:dyDescent="0.45">
      <c r="B33" s="97">
        <v>5</v>
      </c>
      <c r="C33" s="118" t="s">
        <v>332</v>
      </c>
      <c r="D33" s="119">
        <v>10505934</v>
      </c>
      <c r="E33" s="128" t="s">
        <v>328</v>
      </c>
      <c r="F33" s="119" t="s">
        <v>125</v>
      </c>
      <c r="G33" s="142">
        <v>0</v>
      </c>
      <c r="H33" s="102">
        <v>864000000</v>
      </c>
      <c r="I33" s="102">
        <v>0</v>
      </c>
      <c r="J33" s="103">
        <v>3635000</v>
      </c>
      <c r="K33" s="143">
        <f t="shared" si="3"/>
        <v>867635000</v>
      </c>
      <c r="L33" s="143">
        <f t="shared" si="8"/>
        <v>867635000</v>
      </c>
      <c r="M33" s="149" t="s">
        <v>126</v>
      </c>
      <c r="N33" s="143">
        <f t="shared" si="0"/>
        <v>867635000</v>
      </c>
      <c r="O33" s="145">
        <v>309172400</v>
      </c>
      <c r="P33" s="145">
        <v>299072822</v>
      </c>
      <c r="Q33" s="145">
        <v>259389778</v>
      </c>
      <c r="R33" s="146">
        <f t="shared" si="4"/>
        <v>867635000</v>
      </c>
      <c r="S33" s="142">
        <v>96223562</v>
      </c>
      <c r="T33" s="107">
        <v>309172400</v>
      </c>
      <c r="U33" s="107">
        <v>299072822</v>
      </c>
      <c r="V33" s="107">
        <v>259389778</v>
      </c>
      <c r="W33" s="142">
        <f t="shared" si="5"/>
        <v>867635000</v>
      </c>
      <c r="X33" s="106"/>
      <c r="Y33" s="106">
        <f>N33-W33</f>
        <v>0</v>
      </c>
      <c r="Z33" s="142">
        <v>319921</v>
      </c>
      <c r="AA33" s="142">
        <v>0</v>
      </c>
      <c r="AB33" s="142">
        <v>96223562</v>
      </c>
      <c r="AC33" s="142"/>
      <c r="AD33" s="142"/>
      <c r="AE33" s="142">
        <v>96543483</v>
      </c>
      <c r="AF33" s="147" t="s">
        <v>127</v>
      </c>
      <c r="AG33" s="142">
        <v>319921</v>
      </c>
      <c r="AH33" s="148"/>
      <c r="AI33" s="148"/>
      <c r="AJ33" s="124">
        <v>44376</v>
      </c>
      <c r="AK33" s="111" t="s">
        <v>128</v>
      </c>
      <c r="AL33" s="112"/>
      <c r="AM33" s="113"/>
      <c r="AN33" s="114"/>
      <c r="AO33" s="114"/>
      <c r="AP33" s="114"/>
      <c r="AQ33" s="114"/>
      <c r="AR33" s="114"/>
      <c r="AS33" s="113"/>
      <c r="AT33" s="130"/>
      <c r="AU33" s="52" t="e">
        <f>#REF!-AT33</f>
        <v>#REF!</v>
      </c>
      <c r="AV33" s="126">
        <v>134500000</v>
      </c>
      <c r="AW33" s="126">
        <v>207555562</v>
      </c>
      <c r="AX33" s="127">
        <v>0</v>
      </c>
      <c r="AY33" s="126">
        <v>57900000</v>
      </c>
      <c r="BA33" s="116">
        <v>139260000</v>
      </c>
      <c r="BB33" s="116">
        <v>210265656</v>
      </c>
      <c r="BC33" s="127">
        <v>0</v>
      </c>
      <c r="BD33" s="116">
        <v>14500000</v>
      </c>
      <c r="BF33" s="116">
        <f t="shared" si="9"/>
        <v>273760000</v>
      </c>
      <c r="BG33" s="116">
        <f t="shared" si="9"/>
        <v>417821218</v>
      </c>
      <c r="BH33" s="116">
        <f t="shared" si="9"/>
        <v>0</v>
      </c>
      <c r="BI33" s="116">
        <f t="shared" si="9"/>
        <v>72400000</v>
      </c>
    </row>
    <row r="34" spans="1:66" s="52" customFormat="1" ht="18.5" thickBot="1" x14ac:dyDescent="0.45">
      <c r="B34" s="97">
        <v>6</v>
      </c>
      <c r="C34" s="118" t="s">
        <v>333</v>
      </c>
      <c r="D34" s="119">
        <v>69968808</v>
      </c>
      <c r="E34" s="128" t="s">
        <v>328</v>
      </c>
      <c r="F34" s="119" t="s">
        <v>125</v>
      </c>
      <c r="G34" s="142">
        <v>26957730</v>
      </c>
      <c r="H34" s="102">
        <v>1019442300</v>
      </c>
      <c r="I34" s="102">
        <v>0</v>
      </c>
      <c r="J34" s="103">
        <v>30</v>
      </c>
      <c r="K34" s="143">
        <f t="shared" si="3"/>
        <v>1019442330</v>
      </c>
      <c r="L34" s="143">
        <f t="shared" si="8"/>
        <v>1046400060</v>
      </c>
      <c r="M34" s="149" t="s">
        <v>126</v>
      </c>
      <c r="N34" s="143">
        <f t="shared" si="0"/>
        <v>1046400060</v>
      </c>
      <c r="O34" s="145">
        <v>449504400</v>
      </c>
      <c r="P34" s="145">
        <v>496426230</v>
      </c>
      <c r="Q34" s="145">
        <v>100469400</v>
      </c>
      <c r="R34" s="146">
        <f t="shared" si="4"/>
        <v>1046400030</v>
      </c>
      <c r="S34" s="142">
        <v>181956180</v>
      </c>
      <c r="T34" s="107">
        <v>449504400</v>
      </c>
      <c r="U34" s="107">
        <v>496426260</v>
      </c>
      <c r="V34" s="107">
        <v>100469400</v>
      </c>
      <c r="W34" s="142">
        <f t="shared" si="5"/>
        <v>1046400060</v>
      </c>
      <c r="X34" s="106"/>
      <c r="Y34" s="106">
        <f>N34-W34</f>
        <v>0</v>
      </c>
      <c r="Z34" s="142">
        <v>160980373.19999999</v>
      </c>
      <c r="AA34" s="142"/>
      <c r="AB34" s="142">
        <v>21433900</v>
      </c>
      <c r="AC34" s="142"/>
      <c r="AD34" s="142"/>
      <c r="AE34" s="142">
        <v>182414273.19999999</v>
      </c>
      <c r="AF34" s="147" t="s">
        <v>127</v>
      </c>
      <c r="AG34" s="142">
        <v>458093.19999998802</v>
      </c>
      <c r="AH34" s="148"/>
      <c r="AI34" s="150"/>
      <c r="AJ34" s="124">
        <v>44378</v>
      </c>
      <c r="AK34" s="111" t="s">
        <v>130</v>
      </c>
      <c r="AL34" s="112"/>
      <c r="AM34" s="113"/>
      <c r="AN34" s="114"/>
      <c r="AO34" s="114"/>
      <c r="AP34" s="114"/>
      <c r="AQ34" s="114"/>
      <c r="AR34" s="114"/>
      <c r="AS34" s="113">
        <v>26957730</v>
      </c>
      <c r="AT34" s="125">
        <v>512530</v>
      </c>
      <c r="AU34" s="52" t="e">
        <f>#REF!-AT34</f>
        <v>#REF!</v>
      </c>
      <c r="AV34" s="126">
        <v>322720000</v>
      </c>
      <c r="AW34" s="126">
        <v>105078475</v>
      </c>
      <c r="AX34" s="127">
        <v>0</v>
      </c>
      <c r="AY34" s="126">
        <v>43213125</v>
      </c>
      <c r="BA34" s="116">
        <v>279600000</v>
      </c>
      <c r="BB34" s="116">
        <v>188018150</v>
      </c>
      <c r="BC34" s="127">
        <v>0</v>
      </c>
      <c r="BD34" s="116">
        <v>62660000</v>
      </c>
      <c r="BF34" s="116">
        <f t="shared" si="9"/>
        <v>602320000</v>
      </c>
      <c r="BG34" s="116">
        <f t="shared" si="9"/>
        <v>293096625</v>
      </c>
      <c r="BH34" s="116">
        <f t="shared" si="9"/>
        <v>0</v>
      </c>
      <c r="BI34" s="116">
        <f t="shared" si="9"/>
        <v>105873125</v>
      </c>
    </row>
    <row r="35" spans="1:66" s="52" customFormat="1" ht="21.75" customHeight="1" thickBot="1" x14ac:dyDescent="0.45">
      <c r="A35" s="81"/>
      <c r="B35" s="151" t="s">
        <v>470</v>
      </c>
      <c r="C35" s="152"/>
      <c r="D35" s="153"/>
      <c r="E35" s="154"/>
      <c r="F35" s="155"/>
      <c r="G35" s="156">
        <f>SUM(G12:G14)</f>
        <v>516300</v>
      </c>
      <c r="H35" s="156">
        <f t="shared" ref="H35:N35" si="10">SUM(H12:H14)</f>
        <v>2505483700</v>
      </c>
      <c r="I35" s="156">
        <f t="shared" si="10"/>
        <v>100000000</v>
      </c>
      <c r="J35" s="156">
        <f t="shared" si="10"/>
        <v>0</v>
      </c>
      <c r="K35" s="156">
        <f t="shared" si="10"/>
        <v>2605483700</v>
      </c>
      <c r="L35" s="156">
        <f t="shared" si="10"/>
        <v>0</v>
      </c>
      <c r="M35" s="156">
        <f t="shared" si="10"/>
        <v>0</v>
      </c>
      <c r="N35" s="156">
        <f t="shared" si="10"/>
        <v>2606000000</v>
      </c>
      <c r="O35" s="156">
        <v>164266000</v>
      </c>
      <c r="P35" s="156">
        <v>2063519530</v>
      </c>
      <c r="Q35" s="156">
        <v>21100000</v>
      </c>
      <c r="R35" s="156">
        <f t="shared" ref="R35:AI35" si="11">SUM(R12:R14)</f>
        <v>2606000000</v>
      </c>
      <c r="S35" s="156">
        <f t="shared" si="11"/>
        <v>740426853</v>
      </c>
      <c r="T35" s="156">
        <v>76204000</v>
      </c>
      <c r="U35" s="156">
        <v>1168966630</v>
      </c>
      <c r="V35" s="156">
        <f t="shared" ref="V35:W35" si="12">SUM(V12:V14)</f>
        <v>378214470</v>
      </c>
      <c r="W35" s="156">
        <f t="shared" si="12"/>
        <v>2605204350</v>
      </c>
      <c r="X35" s="156">
        <f t="shared" si="11"/>
        <v>0</v>
      </c>
      <c r="Y35" s="156">
        <f t="shared" si="11"/>
        <v>795650</v>
      </c>
      <c r="Z35" s="156">
        <f t="shared" si="11"/>
        <v>225831</v>
      </c>
      <c r="AA35" s="156">
        <f t="shared" si="11"/>
        <v>0</v>
      </c>
      <c r="AB35" s="156">
        <f t="shared" si="11"/>
        <v>740426853</v>
      </c>
      <c r="AC35" s="156">
        <f t="shared" si="11"/>
        <v>0</v>
      </c>
      <c r="AD35" s="156">
        <f t="shared" si="11"/>
        <v>0</v>
      </c>
      <c r="AE35" s="156">
        <f t="shared" si="11"/>
        <v>740652684</v>
      </c>
      <c r="AF35" s="156">
        <f t="shared" si="11"/>
        <v>0</v>
      </c>
      <c r="AG35" s="156">
        <f t="shared" si="11"/>
        <v>482559</v>
      </c>
      <c r="AH35" s="156">
        <f t="shared" si="11"/>
        <v>795650</v>
      </c>
      <c r="AI35" s="156">
        <f t="shared" si="11"/>
        <v>0</v>
      </c>
      <c r="AJ35" s="157"/>
      <c r="AK35" s="158"/>
      <c r="AL35" s="159"/>
      <c r="AM35" s="274"/>
      <c r="AN35" s="270"/>
      <c r="AO35" s="114"/>
      <c r="AP35" s="114"/>
      <c r="AQ35" s="114"/>
      <c r="AR35" s="114"/>
      <c r="AS35" s="160"/>
      <c r="AT35" s="160"/>
      <c r="AU35" s="160"/>
      <c r="AV35" s="160"/>
      <c r="AW35" s="160"/>
      <c r="AX35" s="161">
        <f>Y35+'[1]RINCIAN REALISASI SMK'!AB17+'[1]RINCIAN REALISASI SLB'!AB14</f>
        <v>30176558</v>
      </c>
      <c r="AY35" s="162">
        <v>224022209</v>
      </c>
      <c r="AZ35" s="52" t="e">
        <f>#REF!-AY35</f>
        <v>#REF!</v>
      </c>
      <c r="BA35" s="163">
        <f>SUM(BA15:BA27)</f>
        <v>1864215000</v>
      </c>
      <c r="BB35" s="163">
        <f>SUM(BB15:BB27)</f>
        <v>7319313964</v>
      </c>
      <c r="BC35" s="163">
        <f>SUM(BC15:BC27)</f>
        <v>0</v>
      </c>
      <c r="BD35" s="163">
        <f>SUM(BD15:BD27)</f>
        <v>3638504610</v>
      </c>
      <c r="BF35" s="163">
        <f>SUM(BF15:BF27)</f>
        <v>1805150000</v>
      </c>
      <c r="BG35" s="163">
        <f>SUM(BG15:BG27)</f>
        <v>4011447388</v>
      </c>
      <c r="BH35" s="163">
        <f>SUM(BH15:BH27)</f>
        <v>0</v>
      </c>
      <c r="BI35" s="163">
        <f>SUM(BI15:BI27)</f>
        <v>1653597100</v>
      </c>
      <c r="BK35" s="116">
        <f t="shared" si="7"/>
        <v>3669365000</v>
      </c>
      <c r="BL35" s="116">
        <f t="shared" si="7"/>
        <v>11330761352</v>
      </c>
      <c r="BM35" s="116">
        <f t="shared" si="7"/>
        <v>0</v>
      </c>
      <c r="BN35" s="116">
        <f t="shared" si="7"/>
        <v>5292101710</v>
      </c>
    </row>
    <row r="36" spans="1:66" s="52" customFormat="1" ht="21.75" customHeight="1" thickBot="1" x14ac:dyDescent="0.45">
      <c r="A36" s="81"/>
      <c r="B36" s="151" t="s">
        <v>471</v>
      </c>
      <c r="C36" s="152"/>
      <c r="D36" s="153"/>
      <c r="E36" s="154"/>
      <c r="F36" s="155"/>
      <c r="G36" s="156">
        <f>SUM(G15:G28)</f>
        <v>152017360</v>
      </c>
      <c r="H36" s="156">
        <f t="shared" ref="H36:N36" si="13">SUM(H15:H28)</f>
        <v>18916234997</v>
      </c>
      <c r="I36" s="156">
        <f t="shared" si="13"/>
        <v>480000000</v>
      </c>
      <c r="J36" s="156">
        <f t="shared" si="13"/>
        <v>83782200</v>
      </c>
      <c r="K36" s="156">
        <f t="shared" si="13"/>
        <v>19480017197</v>
      </c>
      <c r="L36" s="156">
        <f t="shared" si="13"/>
        <v>0</v>
      </c>
      <c r="M36" s="156">
        <f t="shared" si="13"/>
        <v>450000</v>
      </c>
      <c r="N36" s="156">
        <f t="shared" si="13"/>
        <v>19632034557</v>
      </c>
      <c r="O36" s="156">
        <v>4325835692</v>
      </c>
      <c r="P36" s="156">
        <v>10026995839</v>
      </c>
      <c r="Q36" s="156">
        <v>5279203026</v>
      </c>
      <c r="R36" s="156">
        <f t="shared" ref="R36:AI36" si="14">SUM(R15:R28)</f>
        <v>19831721957</v>
      </c>
      <c r="S36" s="156">
        <f t="shared" si="14"/>
        <v>6699273076</v>
      </c>
      <c r="T36" s="156">
        <v>2187599398</v>
      </c>
      <c r="U36" s="156">
        <v>6605099989</v>
      </c>
      <c r="V36" s="156">
        <f t="shared" ref="V36:W36" si="15">SUM(V15:V28)</f>
        <v>5266357126</v>
      </c>
      <c r="W36" s="156">
        <f t="shared" si="15"/>
        <v>19562425971</v>
      </c>
      <c r="X36" s="156">
        <f t="shared" si="14"/>
        <v>0</v>
      </c>
      <c r="Y36" s="156">
        <f t="shared" si="14"/>
        <v>69608586</v>
      </c>
      <c r="Z36" s="156">
        <f t="shared" si="14"/>
        <v>4955152741</v>
      </c>
      <c r="AA36" s="156">
        <f t="shared" si="14"/>
        <v>0</v>
      </c>
      <c r="AB36" s="156">
        <f t="shared" si="14"/>
        <v>1758268960</v>
      </c>
      <c r="AC36" s="156">
        <f t="shared" si="14"/>
        <v>0</v>
      </c>
      <c r="AD36" s="156">
        <f t="shared" si="14"/>
        <v>0</v>
      </c>
      <c r="AE36" s="156">
        <f t="shared" si="14"/>
        <v>6713421701</v>
      </c>
      <c r="AF36" s="156">
        <f t="shared" si="14"/>
        <v>0</v>
      </c>
      <c r="AG36" s="156">
        <f t="shared" si="14"/>
        <v>14148625</v>
      </c>
      <c r="AH36" s="156">
        <f t="shared" si="14"/>
        <v>23061615</v>
      </c>
      <c r="AI36" s="156">
        <f t="shared" si="14"/>
        <v>46546971</v>
      </c>
      <c r="AJ36" s="157"/>
      <c r="AK36" s="158"/>
      <c r="AL36" s="159"/>
      <c r="AM36" s="274"/>
      <c r="AN36" s="270"/>
      <c r="AO36" s="114"/>
      <c r="AP36" s="114"/>
      <c r="AQ36" s="114"/>
      <c r="AR36" s="114"/>
      <c r="AS36" s="160"/>
      <c r="AT36" s="160"/>
      <c r="AU36" s="160"/>
      <c r="AV36" s="160"/>
      <c r="AW36" s="160"/>
      <c r="AX36" s="161">
        <f>Y36+'[1]RINCIAN REALISASI SMK'!AB18+'[1]RINCIAN REALISASI SLB'!AB15</f>
        <v>69608586</v>
      </c>
      <c r="AY36" s="162">
        <v>224022209</v>
      </c>
      <c r="AZ36" s="52" t="e">
        <f>#REF!-AY36</f>
        <v>#REF!</v>
      </c>
      <c r="BA36" s="163">
        <f t="shared" ref="BA36:BD38" si="16">SUM(BA16:BA29)</f>
        <v>2456100000</v>
      </c>
      <c r="BB36" s="163">
        <f t="shared" si="16"/>
        <v>7881801261</v>
      </c>
      <c r="BC36" s="163">
        <f t="shared" si="16"/>
        <v>0</v>
      </c>
      <c r="BD36" s="163">
        <f t="shared" si="16"/>
        <v>3639289410</v>
      </c>
      <c r="BF36" s="163">
        <f t="shared" ref="BF36:BI38" si="17">SUM(BF16:BF29)</f>
        <v>2829615000</v>
      </c>
      <c r="BG36" s="163">
        <f t="shared" si="17"/>
        <v>5536519186</v>
      </c>
      <c r="BH36" s="163">
        <f t="shared" si="17"/>
        <v>0</v>
      </c>
      <c r="BI36" s="163">
        <f t="shared" si="17"/>
        <v>2001335900</v>
      </c>
      <c r="BK36" s="116">
        <f t="shared" si="7"/>
        <v>5285715000</v>
      </c>
      <c r="BL36" s="116">
        <f t="shared" si="7"/>
        <v>13418320447</v>
      </c>
      <c r="BM36" s="116">
        <f t="shared" si="7"/>
        <v>0</v>
      </c>
      <c r="BN36" s="116">
        <f t="shared" si="7"/>
        <v>5640625310</v>
      </c>
    </row>
    <row r="37" spans="1:66" s="52" customFormat="1" ht="21.75" customHeight="1" thickBot="1" x14ac:dyDescent="0.45">
      <c r="A37" s="81"/>
      <c r="B37" s="151" t="s">
        <v>472</v>
      </c>
      <c r="C37" s="152"/>
      <c r="D37" s="153"/>
      <c r="E37" s="154"/>
      <c r="F37" s="155"/>
      <c r="G37" s="156">
        <f>SUM(G29:G34)</f>
        <v>28864608</v>
      </c>
      <c r="H37" s="156">
        <f t="shared" ref="H37:N37" si="18">SUM(H29:H34)</f>
        <v>13625535422</v>
      </c>
      <c r="I37" s="156">
        <f t="shared" si="18"/>
        <v>50000000</v>
      </c>
      <c r="J37" s="156">
        <f t="shared" si="18"/>
        <v>143698921</v>
      </c>
      <c r="K37" s="156">
        <f t="shared" si="18"/>
        <v>13819234343</v>
      </c>
      <c r="L37" s="156">
        <f t="shared" si="18"/>
        <v>13848098951</v>
      </c>
      <c r="M37" s="156">
        <f t="shared" si="18"/>
        <v>0</v>
      </c>
      <c r="N37" s="156">
        <f t="shared" si="18"/>
        <v>13848098951</v>
      </c>
      <c r="O37" s="156">
        <v>5166265200</v>
      </c>
      <c r="P37" s="156">
        <v>6362346539</v>
      </c>
      <c r="Q37" s="156">
        <v>2319487182</v>
      </c>
      <c r="R37" s="156">
        <f t="shared" ref="R37:AI37" si="19">SUM(R29:R34)</f>
        <v>13848098921</v>
      </c>
      <c r="S37" s="156">
        <f t="shared" si="19"/>
        <v>2802748466</v>
      </c>
      <c r="T37" s="156">
        <v>2739115000</v>
      </c>
      <c r="U37" s="156">
        <v>3598072205</v>
      </c>
      <c r="V37" s="156">
        <f t="shared" ref="V37:W37" si="20">SUM(V29:V34)</f>
        <v>2319487182</v>
      </c>
      <c r="W37" s="156">
        <f t="shared" si="20"/>
        <v>13822965451</v>
      </c>
      <c r="X37" s="156">
        <f t="shared" si="19"/>
        <v>25000000</v>
      </c>
      <c r="Y37" s="156">
        <f t="shared" si="19"/>
        <v>133500</v>
      </c>
      <c r="Z37" s="156">
        <f t="shared" si="19"/>
        <v>1412356889</v>
      </c>
      <c r="AA37" s="156">
        <f t="shared" si="19"/>
        <v>0</v>
      </c>
      <c r="AB37" s="156">
        <f t="shared" si="19"/>
        <v>1617029510</v>
      </c>
      <c r="AC37" s="156">
        <f t="shared" si="19"/>
        <v>0</v>
      </c>
      <c r="AD37" s="156">
        <f t="shared" si="19"/>
        <v>0</v>
      </c>
      <c r="AE37" s="156">
        <f t="shared" si="19"/>
        <v>3029386399</v>
      </c>
      <c r="AF37" s="156">
        <f t="shared" si="19"/>
        <v>0</v>
      </c>
      <c r="AG37" s="156">
        <f t="shared" si="19"/>
        <v>226637932.99999899</v>
      </c>
      <c r="AH37" s="156">
        <f t="shared" si="19"/>
        <v>133500</v>
      </c>
      <c r="AI37" s="156">
        <f t="shared" si="19"/>
        <v>0</v>
      </c>
      <c r="AJ37" s="157"/>
      <c r="AK37" s="158"/>
      <c r="AL37" s="159"/>
      <c r="AM37" s="274"/>
      <c r="AN37" s="270"/>
      <c r="AO37" s="114"/>
      <c r="AP37" s="114"/>
      <c r="AQ37" s="114"/>
      <c r="AR37" s="114"/>
      <c r="AS37" s="160"/>
      <c r="AT37" s="160"/>
      <c r="AU37" s="160"/>
      <c r="AV37" s="160"/>
      <c r="AW37" s="160"/>
      <c r="AX37" s="161">
        <f>Y37+'[1]RINCIAN REALISASI SMK'!AB19+'[1]RINCIAN REALISASI SLB'!AB16</f>
        <v>133500</v>
      </c>
      <c r="AY37" s="162">
        <v>224022209</v>
      </c>
      <c r="AZ37" s="52" t="e">
        <f>#REF!-AY37</f>
        <v>#REF!</v>
      </c>
      <c r="BA37" s="163">
        <f t="shared" si="16"/>
        <v>2883565000</v>
      </c>
      <c r="BB37" s="163">
        <f t="shared" si="16"/>
        <v>7946629500</v>
      </c>
      <c r="BC37" s="163">
        <f t="shared" si="16"/>
        <v>0</v>
      </c>
      <c r="BD37" s="163">
        <f t="shared" si="16"/>
        <v>3601157290</v>
      </c>
      <c r="BF37" s="163">
        <f t="shared" si="17"/>
        <v>4170770000</v>
      </c>
      <c r="BG37" s="163">
        <f t="shared" si="17"/>
        <v>7108554256</v>
      </c>
      <c r="BH37" s="163">
        <f t="shared" si="17"/>
        <v>0</v>
      </c>
      <c r="BI37" s="163">
        <f t="shared" si="17"/>
        <v>2212680780</v>
      </c>
      <c r="BK37" s="116">
        <f t="shared" si="7"/>
        <v>7054335000</v>
      </c>
      <c r="BL37" s="116">
        <f t="shared" si="7"/>
        <v>15055183756</v>
      </c>
      <c r="BM37" s="116">
        <f t="shared" si="7"/>
        <v>0</v>
      </c>
      <c r="BN37" s="116">
        <f t="shared" si="7"/>
        <v>5813838070</v>
      </c>
    </row>
    <row r="38" spans="1:66" s="52" customFormat="1" ht="21.75" customHeight="1" thickBot="1" x14ac:dyDescent="0.45">
      <c r="A38" s="81"/>
      <c r="B38" s="151" t="s">
        <v>144</v>
      </c>
      <c r="C38" s="152"/>
      <c r="D38" s="153"/>
      <c r="E38" s="154"/>
      <c r="F38" s="155"/>
      <c r="G38" s="156">
        <f>SUM(G35:G37)</f>
        <v>181398268</v>
      </c>
      <c r="H38" s="156">
        <f>SUM(H35:H37)</f>
        <v>35047254119</v>
      </c>
      <c r="I38" s="156">
        <f>SUM(I35:I37)</f>
        <v>630000000</v>
      </c>
      <c r="J38" s="156">
        <f t="shared" ref="J38:N38" si="21">SUM(J35:J37)</f>
        <v>227481121</v>
      </c>
      <c r="K38" s="156">
        <f t="shared" si="21"/>
        <v>35904735240</v>
      </c>
      <c r="L38" s="156">
        <f t="shared" si="21"/>
        <v>13848098951</v>
      </c>
      <c r="M38" s="156">
        <f t="shared" si="21"/>
        <v>450000</v>
      </c>
      <c r="N38" s="156">
        <f t="shared" si="21"/>
        <v>36086133508</v>
      </c>
      <c r="O38" s="156">
        <v>9656366892</v>
      </c>
      <c r="P38" s="156">
        <v>18452861908</v>
      </c>
      <c r="Q38" s="156">
        <v>0</v>
      </c>
      <c r="R38" s="156">
        <f t="shared" ref="R38:AI38" si="22">SUM(R35:R37)</f>
        <v>36285820878</v>
      </c>
      <c r="S38" s="156">
        <f t="shared" si="22"/>
        <v>10242448395</v>
      </c>
      <c r="T38" s="156">
        <v>5002918398</v>
      </c>
      <c r="U38" s="156">
        <v>11372138824</v>
      </c>
      <c r="V38" s="156">
        <f>SUM(V35:V37)</f>
        <v>7964058778</v>
      </c>
      <c r="W38" s="156">
        <f t="shared" ref="W38" si="23">SUM(W35:W37)</f>
        <v>35990595772</v>
      </c>
      <c r="X38" s="156">
        <f t="shared" si="22"/>
        <v>25000000</v>
      </c>
      <c r="Y38" s="156">
        <f t="shared" si="22"/>
        <v>70537736</v>
      </c>
      <c r="Z38" s="156">
        <f t="shared" si="22"/>
        <v>6367735461</v>
      </c>
      <c r="AA38" s="156">
        <f t="shared" si="22"/>
        <v>0</v>
      </c>
      <c r="AB38" s="156">
        <f t="shared" si="22"/>
        <v>4115725323</v>
      </c>
      <c r="AC38" s="156">
        <f t="shared" si="22"/>
        <v>0</v>
      </c>
      <c r="AD38" s="156">
        <f t="shared" si="22"/>
        <v>0</v>
      </c>
      <c r="AE38" s="156">
        <f t="shared" si="22"/>
        <v>10483460784</v>
      </c>
      <c r="AF38" s="156">
        <f t="shared" si="22"/>
        <v>0</v>
      </c>
      <c r="AG38" s="156">
        <f t="shared" si="22"/>
        <v>241269116.99999899</v>
      </c>
      <c r="AH38" s="156">
        <f t="shared" si="22"/>
        <v>23990765</v>
      </c>
      <c r="AI38" s="156">
        <f t="shared" si="22"/>
        <v>46546971</v>
      </c>
      <c r="AJ38" s="157"/>
      <c r="AK38" s="158"/>
      <c r="AL38" s="159"/>
      <c r="AM38" s="274"/>
      <c r="AN38" s="270"/>
      <c r="AO38" s="114"/>
      <c r="AP38" s="114"/>
      <c r="AQ38" s="114"/>
      <c r="AR38" s="114"/>
      <c r="AS38" s="160"/>
      <c r="AT38" s="160"/>
      <c r="AU38" s="160"/>
      <c r="AV38" s="160"/>
      <c r="AW38" s="160"/>
      <c r="AX38" s="161">
        <f>Y38+'[1]RINCIAN REALISASI SMK'!AB20+'[1]RINCIAN REALISASI SLB'!AB17</f>
        <v>70605309</v>
      </c>
      <c r="AY38" s="162">
        <v>224022209</v>
      </c>
      <c r="AZ38" s="52" t="e">
        <f>#REF!-AY38</f>
        <v>#REF!</v>
      </c>
      <c r="BA38" s="163">
        <f t="shared" si="16"/>
        <v>3110275000</v>
      </c>
      <c r="BB38" s="163">
        <f t="shared" si="16"/>
        <v>8233017712</v>
      </c>
      <c r="BC38" s="163">
        <f t="shared" si="16"/>
        <v>0</v>
      </c>
      <c r="BD38" s="163">
        <f t="shared" si="16"/>
        <v>3433056290</v>
      </c>
      <c r="BF38" s="163">
        <f t="shared" si="17"/>
        <v>4733900000</v>
      </c>
      <c r="BG38" s="163">
        <f t="shared" si="17"/>
        <v>8740140276</v>
      </c>
      <c r="BH38" s="163">
        <f t="shared" si="17"/>
        <v>0</v>
      </c>
      <c r="BI38" s="163">
        <f t="shared" si="17"/>
        <v>1982522630</v>
      </c>
      <c r="BK38" s="116">
        <f t="shared" si="7"/>
        <v>7844175000</v>
      </c>
      <c r="BL38" s="116">
        <f t="shared" si="7"/>
        <v>16973157988</v>
      </c>
      <c r="BM38" s="116">
        <f t="shared" si="7"/>
        <v>0</v>
      </c>
      <c r="BN38" s="116">
        <f t="shared" si="7"/>
        <v>5415578920</v>
      </c>
    </row>
    <row r="39" spans="1:66" s="52" customFormat="1" ht="18.5" thickBot="1" x14ac:dyDescent="0.45">
      <c r="B39" s="97"/>
      <c r="C39" s="164"/>
      <c r="D39" s="165"/>
      <c r="E39" s="97"/>
      <c r="F39" s="97"/>
      <c r="G39" s="166"/>
      <c r="H39" s="167"/>
      <c r="I39" s="167"/>
      <c r="J39" s="167"/>
      <c r="K39" s="168"/>
      <c r="L39" s="168"/>
      <c r="M39" s="166"/>
      <c r="N39" s="168"/>
      <c r="O39" s="169"/>
      <c r="P39" s="169"/>
      <c r="Q39" s="169"/>
      <c r="R39" s="105"/>
      <c r="S39" s="166"/>
      <c r="T39" s="105">
        <v>0</v>
      </c>
      <c r="U39" s="166">
        <v>0</v>
      </c>
      <c r="V39" s="166">
        <v>0</v>
      </c>
      <c r="W39" s="166">
        <f t="shared" ref="W39:W40" si="24">SUM(T39:V39)</f>
        <v>0</v>
      </c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05"/>
      <c r="AI39" s="121"/>
      <c r="AJ39" s="124"/>
      <c r="AK39" s="111"/>
      <c r="AL39" s="170"/>
      <c r="AN39" s="114"/>
      <c r="AO39" s="114"/>
      <c r="AP39" s="114"/>
      <c r="AQ39" s="114"/>
      <c r="AR39" s="114"/>
      <c r="AY39" s="171"/>
      <c r="AZ39" s="52" t="e">
        <f>#REF!-AY39</f>
        <v>#REF!</v>
      </c>
      <c r="BA39" s="172"/>
      <c r="BB39" s="173"/>
      <c r="BC39" s="173"/>
      <c r="BD39" s="173"/>
      <c r="BF39" s="172"/>
      <c r="BG39" s="173"/>
      <c r="BH39" s="173"/>
      <c r="BI39" s="173"/>
      <c r="BK39" s="116">
        <f t="shared" si="7"/>
        <v>0</v>
      </c>
      <c r="BL39" s="116">
        <f t="shared" si="7"/>
        <v>0</v>
      </c>
      <c r="BM39" s="116">
        <f t="shared" si="7"/>
        <v>0</v>
      </c>
      <c r="BN39" s="116">
        <f t="shared" si="7"/>
        <v>0</v>
      </c>
    </row>
    <row r="40" spans="1:66" s="52" customFormat="1" ht="18.5" thickBot="1" x14ac:dyDescent="0.45">
      <c r="A40" s="81"/>
      <c r="B40" s="82" t="s">
        <v>145</v>
      </c>
      <c r="C40" s="174" t="s">
        <v>146</v>
      </c>
      <c r="D40" s="175"/>
      <c r="E40" s="82"/>
      <c r="F40" s="82"/>
      <c r="G40" s="176"/>
      <c r="H40" s="177"/>
      <c r="I40" s="178"/>
      <c r="J40" s="177"/>
      <c r="K40" s="179"/>
      <c r="L40" s="179"/>
      <c r="M40" s="180"/>
      <c r="N40" s="179"/>
      <c r="O40" s="181"/>
      <c r="P40" s="181"/>
      <c r="Q40" s="181"/>
      <c r="R40" s="182"/>
      <c r="S40" s="180"/>
      <c r="T40" s="182">
        <v>0</v>
      </c>
      <c r="U40" s="180">
        <v>0</v>
      </c>
      <c r="V40" s="180">
        <v>0</v>
      </c>
      <c r="W40" s="180">
        <f t="shared" si="24"/>
        <v>0</v>
      </c>
      <c r="X40" s="180"/>
      <c r="Y40" s="180"/>
      <c r="Z40" s="180"/>
      <c r="AA40" s="180"/>
      <c r="AB40" s="180"/>
      <c r="AC40" s="180"/>
      <c r="AD40" s="180"/>
      <c r="AE40" s="180"/>
      <c r="AF40" s="180"/>
      <c r="AG40" s="180"/>
      <c r="AH40" s="182"/>
      <c r="AI40" s="183"/>
      <c r="AJ40" s="184"/>
      <c r="AK40" s="185"/>
      <c r="AL40" s="186"/>
      <c r="AM40" s="81"/>
      <c r="AN40" s="114"/>
      <c r="AO40" s="114"/>
      <c r="AP40" s="114"/>
      <c r="AQ40" s="114"/>
      <c r="AR40" s="114"/>
      <c r="AS40" s="81"/>
      <c r="AT40" s="81"/>
      <c r="AU40" s="81"/>
      <c r="AV40" s="81"/>
      <c r="AW40" s="81"/>
      <c r="AX40" s="81"/>
      <c r="AY40" s="171"/>
      <c r="AZ40" s="52" t="e">
        <f>#REF!-AY40</f>
        <v>#REF!</v>
      </c>
      <c r="BA40" s="187"/>
      <c r="BB40" s="188"/>
      <c r="BC40" s="188"/>
      <c r="BD40" s="188"/>
      <c r="BF40" s="187"/>
      <c r="BG40" s="188"/>
      <c r="BH40" s="188"/>
      <c r="BI40" s="188"/>
      <c r="BK40" s="116">
        <f t="shared" si="7"/>
        <v>0</v>
      </c>
      <c r="BL40" s="116">
        <f t="shared" si="7"/>
        <v>0</v>
      </c>
      <c r="BM40" s="116">
        <f t="shared" si="7"/>
        <v>0</v>
      </c>
      <c r="BN40" s="116">
        <f t="shared" si="7"/>
        <v>0</v>
      </c>
    </row>
    <row r="41" spans="1:66" s="52" customFormat="1" ht="18.5" thickBot="1" x14ac:dyDescent="0.45">
      <c r="B41" s="97">
        <v>1</v>
      </c>
      <c r="C41" s="118" t="s">
        <v>437</v>
      </c>
      <c r="D41" s="119">
        <v>10507255</v>
      </c>
      <c r="E41" s="120" t="s">
        <v>434</v>
      </c>
      <c r="F41" s="119" t="s">
        <v>125</v>
      </c>
      <c r="G41" s="101">
        <v>0</v>
      </c>
      <c r="H41" s="102">
        <v>374500000</v>
      </c>
      <c r="I41" s="102">
        <v>36250000</v>
      </c>
      <c r="J41" s="103">
        <v>0</v>
      </c>
      <c r="K41" s="104">
        <f t="shared" ref="K41:K49" si="25">H41+I41+J41</f>
        <v>410750000</v>
      </c>
      <c r="L41" s="104" t="s">
        <v>126</v>
      </c>
      <c r="M41" s="105">
        <v>0</v>
      </c>
      <c r="N41" s="104">
        <f t="shared" ref="N41:N69" si="26">K41+G41</f>
        <v>410750000</v>
      </c>
      <c r="O41" s="102">
        <v>0</v>
      </c>
      <c r="P41" s="102">
        <v>391760000</v>
      </c>
      <c r="Q41" s="105">
        <v>18990000</v>
      </c>
      <c r="R41" s="106">
        <f t="shared" ref="R41:R69" si="27">SUM(O41:Q41)</f>
        <v>410750000</v>
      </c>
      <c r="S41" s="106">
        <v>78654500</v>
      </c>
      <c r="T41" s="107">
        <v>0</v>
      </c>
      <c r="U41" s="107">
        <v>391760000</v>
      </c>
      <c r="V41" s="107">
        <v>18990000</v>
      </c>
      <c r="W41" s="106">
        <f>SUM(T41:V41)</f>
        <v>410750000</v>
      </c>
      <c r="X41" s="106"/>
      <c r="Y41" s="106">
        <f t="shared" ref="Y41:Y69" si="28">N41-W41</f>
        <v>0</v>
      </c>
      <c r="Z41" s="108">
        <v>76194</v>
      </c>
      <c r="AA41" s="108"/>
      <c r="AB41" s="108">
        <v>78654500</v>
      </c>
      <c r="AC41" s="108"/>
      <c r="AD41" s="108">
        <v>24135</v>
      </c>
      <c r="AE41" s="108">
        <v>78754829</v>
      </c>
      <c r="AF41" s="108" t="s">
        <v>127</v>
      </c>
      <c r="AG41" s="106">
        <v>100329</v>
      </c>
      <c r="AH41" s="109">
        <v>0</v>
      </c>
      <c r="AI41" s="109">
        <v>0</v>
      </c>
      <c r="AJ41" s="110">
        <v>44379</v>
      </c>
      <c r="AK41" s="189" t="s">
        <v>128</v>
      </c>
      <c r="AL41" s="190"/>
      <c r="AM41" s="191"/>
      <c r="AN41" s="114"/>
      <c r="AO41" s="114"/>
      <c r="AP41" s="114"/>
      <c r="AQ41" s="114"/>
      <c r="AR41" s="114"/>
      <c r="AS41" s="191"/>
      <c r="AT41" s="130"/>
      <c r="AU41" s="52" t="e">
        <f>#REF!-AT41</f>
        <v>#REF!</v>
      </c>
      <c r="AV41" s="126">
        <v>10800000</v>
      </c>
      <c r="AW41" s="126">
        <v>165078500</v>
      </c>
      <c r="AX41" s="117">
        <v>0</v>
      </c>
      <c r="AY41" s="126">
        <v>13026000</v>
      </c>
      <c r="BA41" s="116">
        <v>7200000</v>
      </c>
      <c r="BB41" s="116">
        <v>126026000</v>
      </c>
      <c r="BC41" s="117">
        <v>0</v>
      </c>
      <c r="BD41" s="116">
        <v>29005000</v>
      </c>
      <c r="BF41" s="116">
        <f t="shared" ref="BF41:BI41" si="29">AV41+BA41</f>
        <v>18000000</v>
      </c>
      <c r="BG41" s="116">
        <f t="shared" si="29"/>
        <v>291104500</v>
      </c>
      <c r="BH41" s="116">
        <f t="shared" si="29"/>
        <v>0</v>
      </c>
      <c r="BI41" s="116">
        <f t="shared" si="29"/>
        <v>42031000</v>
      </c>
    </row>
    <row r="42" spans="1:66" s="52" customFormat="1" ht="18.5" thickBot="1" x14ac:dyDescent="0.45">
      <c r="B42" s="97">
        <v>1</v>
      </c>
      <c r="C42" s="164" t="s">
        <v>147</v>
      </c>
      <c r="D42" s="165">
        <v>10507313</v>
      </c>
      <c r="E42" s="97" t="s">
        <v>124</v>
      </c>
      <c r="F42" s="97" t="s">
        <v>125</v>
      </c>
      <c r="G42" s="166">
        <v>0</v>
      </c>
      <c r="H42" s="102">
        <v>1524000000</v>
      </c>
      <c r="I42" s="102">
        <v>0</v>
      </c>
      <c r="J42" s="103">
        <v>1200000</v>
      </c>
      <c r="K42" s="104">
        <f t="shared" si="25"/>
        <v>1525200000</v>
      </c>
      <c r="L42" s="168" t="s">
        <v>126</v>
      </c>
      <c r="M42" s="166">
        <v>0</v>
      </c>
      <c r="N42" s="104">
        <f t="shared" si="26"/>
        <v>1525200000</v>
      </c>
      <c r="O42" s="192">
        <v>312306800</v>
      </c>
      <c r="P42" s="192">
        <v>1038873200</v>
      </c>
      <c r="Q42" s="192">
        <v>174020000</v>
      </c>
      <c r="R42" s="106">
        <f t="shared" si="27"/>
        <v>1525200000</v>
      </c>
      <c r="S42" s="166">
        <v>312600000</v>
      </c>
      <c r="T42" s="107">
        <v>312306800</v>
      </c>
      <c r="U42" s="107">
        <v>1038873200</v>
      </c>
      <c r="V42" s="107">
        <v>174020000</v>
      </c>
      <c r="W42" s="105">
        <f t="shared" ref="W42:W45" si="30">SUM(T42:V42)</f>
        <v>1525200000</v>
      </c>
      <c r="X42" s="106"/>
      <c r="Y42" s="106">
        <f t="shared" si="28"/>
        <v>0</v>
      </c>
      <c r="Z42" s="166">
        <v>313371207</v>
      </c>
      <c r="AA42" s="166"/>
      <c r="AB42" s="166"/>
      <c r="AC42" s="166"/>
      <c r="AD42" s="166"/>
      <c r="AE42" s="166">
        <v>313371207</v>
      </c>
      <c r="AF42" s="166" t="s">
        <v>127</v>
      </c>
      <c r="AG42" s="166">
        <v>771207</v>
      </c>
      <c r="AH42" s="109">
        <v>0</v>
      </c>
      <c r="AI42" s="109">
        <v>0</v>
      </c>
      <c r="AJ42" s="124">
        <v>44396</v>
      </c>
      <c r="AK42" s="111" t="s">
        <v>130</v>
      </c>
      <c r="AL42" s="170"/>
      <c r="AN42" s="114"/>
      <c r="AO42" s="114"/>
      <c r="AP42" s="114"/>
      <c r="AQ42" s="114"/>
      <c r="AR42" s="114"/>
      <c r="AY42" s="130"/>
      <c r="AZ42" s="52" t="e">
        <f>#REF!-AY42</f>
        <v>#REF!</v>
      </c>
      <c r="BA42" s="126">
        <v>158550000</v>
      </c>
      <c r="BB42" s="126">
        <v>493847100</v>
      </c>
      <c r="BC42" s="172">
        <v>0</v>
      </c>
      <c r="BD42" s="126">
        <v>98502900</v>
      </c>
      <c r="BF42" s="116">
        <v>194100000</v>
      </c>
      <c r="BG42" s="116">
        <v>496739500</v>
      </c>
      <c r="BH42" s="172">
        <v>0</v>
      </c>
      <c r="BI42" s="116">
        <v>90660500</v>
      </c>
      <c r="BK42" s="116">
        <f t="shared" si="7"/>
        <v>352650000</v>
      </c>
      <c r="BL42" s="116">
        <f t="shared" si="7"/>
        <v>990586600</v>
      </c>
      <c r="BM42" s="116">
        <f t="shared" si="7"/>
        <v>0</v>
      </c>
      <c r="BN42" s="116">
        <f t="shared" si="7"/>
        <v>189163400</v>
      </c>
    </row>
    <row r="43" spans="1:66" s="52" customFormat="1" ht="18.5" thickBot="1" x14ac:dyDescent="0.45">
      <c r="B43" s="97">
        <v>2</v>
      </c>
      <c r="C43" s="164" t="s">
        <v>148</v>
      </c>
      <c r="D43" s="165">
        <v>10502793</v>
      </c>
      <c r="E43" s="97" t="s">
        <v>124</v>
      </c>
      <c r="F43" s="97" t="s">
        <v>125</v>
      </c>
      <c r="G43" s="166">
        <v>0</v>
      </c>
      <c r="H43" s="102">
        <v>1101000000</v>
      </c>
      <c r="I43" s="102">
        <v>0</v>
      </c>
      <c r="J43" s="103">
        <v>0</v>
      </c>
      <c r="K43" s="104">
        <f t="shared" si="25"/>
        <v>1101000000</v>
      </c>
      <c r="L43" s="168" t="s">
        <v>126</v>
      </c>
      <c r="M43" s="166">
        <v>0</v>
      </c>
      <c r="N43" s="104">
        <f t="shared" si="26"/>
        <v>1101000000</v>
      </c>
      <c r="O43" s="192">
        <v>415939600</v>
      </c>
      <c r="P43" s="192">
        <v>541549700</v>
      </c>
      <c r="Q43" s="192">
        <v>143510700</v>
      </c>
      <c r="R43" s="106">
        <f t="shared" si="27"/>
        <v>1101000000</v>
      </c>
      <c r="S43" s="166">
        <v>414865600</v>
      </c>
      <c r="T43" s="107">
        <v>415939600</v>
      </c>
      <c r="U43" s="107">
        <v>541549700</v>
      </c>
      <c r="V43" s="107">
        <v>143510700</v>
      </c>
      <c r="W43" s="105">
        <f t="shared" si="30"/>
        <v>1101000000</v>
      </c>
      <c r="X43" s="106"/>
      <c r="Y43" s="106">
        <f t="shared" si="28"/>
        <v>0</v>
      </c>
      <c r="Z43" s="166">
        <v>396550081</v>
      </c>
      <c r="AA43" s="166">
        <v>0</v>
      </c>
      <c r="AB43" s="166">
        <v>18865600</v>
      </c>
      <c r="AC43" s="166"/>
      <c r="AD43" s="121"/>
      <c r="AE43" s="166">
        <v>415415681</v>
      </c>
      <c r="AF43" s="166" t="s">
        <v>127</v>
      </c>
      <c r="AG43" s="166">
        <v>550081</v>
      </c>
      <c r="AH43" s="109">
        <v>0</v>
      </c>
      <c r="AI43" s="109">
        <v>0</v>
      </c>
      <c r="AJ43" s="124">
        <v>44399</v>
      </c>
      <c r="AK43" s="111" t="s">
        <v>128</v>
      </c>
      <c r="AL43" s="170"/>
      <c r="AN43" s="114"/>
      <c r="AO43" s="114"/>
      <c r="AP43" s="114"/>
      <c r="AQ43" s="114"/>
      <c r="AR43" s="114"/>
      <c r="AY43" s="130"/>
      <c r="AZ43" s="52" t="e">
        <f>#REF!-AY43</f>
        <v>#REF!</v>
      </c>
      <c r="BA43" s="126">
        <v>200400000</v>
      </c>
      <c r="BB43" s="126">
        <v>384510600</v>
      </c>
      <c r="BC43" s="172">
        <v>0</v>
      </c>
      <c r="BD43" s="126">
        <v>144505000</v>
      </c>
      <c r="BF43" s="116">
        <v>94320000</v>
      </c>
      <c r="BG43" s="116">
        <v>158600900</v>
      </c>
      <c r="BH43" s="172">
        <v>0</v>
      </c>
      <c r="BI43" s="116">
        <v>28945000</v>
      </c>
      <c r="BK43" s="116">
        <f t="shared" si="7"/>
        <v>294720000</v>
      </c>
      <c r="BL43" s="116">
        <f t="shared" si="7"/>
        <v>543111500</v>
      </c>
      <c r="BM43" s="116">
        <f t="shared" si="7"/>
        <v>0</v>
      </c>
      <c r="BN43" s="116">
        <f t="shared" si="7"/>
        <v>173450000</v>
      </c>
    </row>
    <row r="44" spans="1:66" s="52" customFormat="1" ht="18.5" thickBot="1" x14ac:dyDescent="0.45">
      <c r="B44" s="97">
        <v>3</v>
      </c>
      <c r="C44" s="164" t="s">
        <v>149</v>
      </c>
      <c r="D44" s="165">
        <v>10502794</v>
      </c>
      <c r="E44" s="97" t="s">
        <v>124</v>
      </c>
      <c r="F44" s="97" t="s">
        <v>125</v>
      </c>
      <c r="G44" s="166">
        <v>0</v>
      </c>
      <c r="H44" s="102">
        <v>1048500000</v>
      </c>
      <c r="I44" s="102">
        <v>45000000</v>
      </c>
      <c r="J44" s="103">
        <v>200000000</v>
      </c>
      <c r="K44" s="104">
        <f t="shared" si="25"/>
        <v>1293500000</v>
      </c>
      <c r="L44" s="168" t="s">
        <v>126</v>
      </c>
      <c r="M44" s="166">
        <v>0</v>
      </c>
      <c r="N44" s="104">
        <f t="shared" si="26"/>
        <v>1293500000</v>
      </c>
      <c r="O44" s="192">
        <v>289980000</v>
      </c>
      <c r="P44" s="192">
        <v>574831400</v>
      </c>
      <c r="Q44" s="192">
        <v>428688600</v>
      </c>
      <c r="R44" s="106">
        <f t="shared" si="27"/>
        <v>1293500000</v>
      </c>
      <c r="S44" s="166">
        <v>86963250</v>
      </c>
      <c r="T44" s="107">
        <v>289980000</v>
      </c>
      <c r="U44" s="107">
        <v>574831400</v>
      </c>
      <c r="V44" s="107">
        <v>428688600</v>
      </c>
      <c r="W44" s="105">
        <f t="shared" si="30"/>
        <v>1293500000</v>
      </c>
      <c r="X44" s="106"/>
      <c r="Y44" s="106">
        <f t="shared" si="28"/>
        <v>0</v>
      </c>
      <c r="Z44" s="166">
        <v>113706</v>
      </c>
      <c r="AA44" s="166">
        <v>0</v>
      </c>
      <c r="AB44" s="166">
        <v>86963250</v>
      </c>
      <c r="AC44" s="166">
        <v>0</v>
      </c>
      <c r="AD44" s="166">
        <v>0</v>
      </c>
      <c r="AE44" s="166">
        <v>87076956</v>
      </c>
      <c r="AF44" s="166" t="s">
        <v>127</v>
      </c>
      <c r="AG44" s="166">
        <v>113706</v>
      </c>
      <c r="AH44" s="109">
        <v>0</v>
      </c>
      <c r="AI44" s="109">
        <v>0</v>
      </c>
      <c r="AJ44" s="124">
        <v>44382</v>
      </c>
      <c r="AK44" s="111" t="s">
        <v>130</v>
      </c>
      <c r="AL44" s="170"/>
      <c r="AN44" s="114"/>
      <c r="AO44" s="114"/>
      <c r="AP44" s="114"/>
      <c r="AQ44" s="114"/>
      <c r="AR44" s="114"/>
      <c r="AY44" s="130"/>
      <c r="AZ44" s="52" t="e">
        <f>#REF!-AY44</f>
        <v>#REF!</v>
      </c>
      <c r="BA44" s="126">
        <v>122820000</v>
      </c>
      <c r="BB44" s="126">
        <v>253449750</v>
      </c>
      <c r="BC44" s="172">
        <v>0</v>
      </c>
      <c r="BD44" s="126">
        <v>18943500</v>
      </c>
      <c r="BF44" s="116">
        <v>78545000</v>
      </c>
      <c r="BG44" s="116">
        <v>355479750</v>
      </c>
      <c r="BH44" s="172">
        <v>0</v>
      </c>
      <c r="BI44" s="116">
        <v>231862000</v>
      </c>
      <c r="BK44" s="116">
        <f t="shared" si="7"/>
        <v>201365000</v>
      </c>
      <c r="BL44" s="116">
        <f t="shared" si="7"/>
        <v>608929500</v>
      </c>
      <c r="BM44" s="116">
        <f t="shared" si="7"/>
        <v>0</v>
      </c>
      <c r="BN44" s="116">
        <f t="shared" si="7"/>
        <v>250805500</v>
      </c>
    </row>
    <row r="45" spans="1:66" s="52" customFormat="1" ht="18.5" thickBot="1" x14ac:dyDescent="0.45">
      <c r="B45" s="97">
        <v>4</v>
      </c>
      <c r="C45" s="164" t="s">
        <v>150</v>
      </c>
      <c r="D45" s="165">
        <v>10502795</v>
      </c>
      <c r="E45" s="97" t="s">
        <v>124</v>
      </c>
      <c r="F45" s="97" t="s">
        <v>125</v>
      </c>
      <c r="G45" s="166">
        <v>0</v>
      </c>
      <c r="H45" s="102">
        <v>849000000</v>
      </c>
      <c r="I45" s="102">
        <v>0</v>
      </c>
      <c r="J45" s="103">
        <v>23506300</v>
      </c>
      <c r="K45" s="104">
        <f t="shared" si="25"/>
        <v>872506300</v>
      </c>
      <c r="L45" s="168" t="s">
        <v>126</v>
      </c>
      <c r="M45" s="166">
        <v>0</v>
      </c>
      <c r="N45" s="104">
        <f t="shared" si="26"/>
        <v>872506300</v>
      </c>
      <c r="O45" s="192">
        <v>302364300</v>
      </c>
      <c r="P45" s="192">
        <v>385013600</v>
      </c>
      <c r="Q45" s="192">
        <v>185128400</v>
      </c>
      <c r="R45" s="106">
        <f t="shared" si="27"/>
        <v>872506300</v>
      </c>
      <c r="S45" s="166">
        <v>65171950</v>
      </c>
      <c r="T45" s="107">
        <v>302364300</v>
      </c>
      <c r="U45" s="107">
        <v>385013600</v>
      </c>
      <c r="V45" s="107">
        <v>185128400</v>
      </c>
      <c r="W45" s="105">
        <f t="shared" si="30"/>
        <v>872506300</v>
      </c>
      <c r="X45" s="106"/>
      <c r="Y45" s="106">
        <f t="shared" si="28"/>
        <v>0</v>
      </c>
      <c r="Z45" s="166">
        <v>399949</v>
      </c>
      <c r="AA45" s="166"/>
      <c r="AB45" s="166">
        <v>65171950</v>
      </c>
      <c r="AC45" s="166"/>
      <c r="AD45" s="166"/>
      <c r="AE45" s="166">
        <v>65571899</v>
      </c>
      <c r="AF45" s="166" t="s">
        <v>127</v>
      </c>
      <c r="AG45" s="166">
        <v>399949</v>
      </c>
      <c r="AH45" s="109">
        <v>0</v>
      </c>
      <c r="AI45" s="109">
        <v>0</v>
      </c>
      <c r="AJ45" s="124">
        <v>44378</v>
      </c>
      <c r="AK45" s="111" t="s">
        <v>128</v>
      </c>
      <c r="AL45" s="170"/>
      <c r="AN45" s="114"/>
      <c r="AO45" s="114"/>
      <c r="AP45" s="114"/>
      <c r="AQ45" s="114"/>
      <c r="AR45" s="114"/>
      <c r="AY45" s="125">
        <v>2994000</v>
      </c>
      <c r="AZ45" s="52" t="e">
        <f>#REF!-AY45</f>
        <v>#REF!</v>
      </c>
      <c r="BA45" s="126">
        <v>131040000</v>
      </c>
      <c r="BB45" s="126">
        <v>150233050</v>
      </c>
      <c r="BC45" s="172">
        <v>0</v>
      </c>
      <c r="BD45" s="126">
        <v>36954900</v>
      </c>
      <c r="BF45" s="116">
        <v>119280000</v>
      </c>
      <c r="BG45" s="116">
        <v>376309807</v>
      </c>
      <c r="BH45" s="172">
        <v>0</v>
      </c>
      <c r="BI45" s="116">
        <v>33773000</v>
      </c>
      <c r="BK45" s="116">
        <f t="shared" si="7"/>
        <v>250320000</v>
      </c>
      <c r="BL45" s="116">
        <f t="shared" si="7"/>
        <v>526542857</v>
      </c>
      <c r="BM45" s="116">
        <f t="shared" si="7"/>
        <v>0</v>
      </c>
      <c r="BN45" s="116">
        <f t="shared" si="7"/>
        <v>70727900</v>
      </c>
    </row>
    <row r="46" spans="1:66" s="56" customFormat="1" ht="18.5" thickBot="1" x14ac:dyDescent="0.45">
      <c r="A46" s="52"/>
      <c r="B46" s="97">
        <v>5</v>
      </c>
      <c r="C46" s="164" t="s">
        <v>151</v>
      </c>
      <c r="D46" s="165">
        <v>10502796</v>
      </c>
      <c r="E46" s="97" t="s">
        <v>124</v>
      </c>
      <c r="F46" s="97" t="s">
        <v>125</v>
      </c>
      <c r="G46" s="144">
        <v>28390</v>
      </c>
      <c r="H46" s="102">
        <v>284971760</v>
      </c>
      <c r="I46" s="102">
        <v>0</v>
      </c>
      <c r="J46" s="103">
        <v>0</v>
      </c>
      <c r="K46" s="143">
        <f t="shared" si="25"/>
        <v>284971760</v>
      </c>
      <c r="L46" s="149" t="s">
        <v>126</v>
      </c>
      <c r="M46" s="144">
        <v>0</v>
      </c>
      <c r="N46" s="143">
        <f t="shared" si="26"/>
        <v>285000150</v>
      </c>
      <c r="O46" s="145">
        <v>82245000</v>
      </c>
      <c r="P46" s="145">
        <v>121994500</v>
      </c>
      <c r="Q46" s="145">
        <v>80760500</v>
      </c>
      <c r="R46" s="146">
        <f t="shared" si="27"/>
        <v>285000000</v>
      </c>
      <c r="S46" s="144">
        <v>26792600</v>
      </c>
      <c r="T46" s="107">
        <v>82245000</v>
      </c>
      <c r="U46" s="107">
        <v>121994650</v>
      </c>
      <c r="V46" s="107">
        <v>80760500</v>
      </c>
      <c r="W46" s="144">
        <f>SUM(T46:V46)</f>
        <v>285000150</v>
      </c>
      <c r="X46" s="106"/>
      <c r="Y46" s="106">
        <f t="shared" si="28"/>
        <v>0</v>
      </c>
      <c r="Z46" s="144">
        <v>24767968</v>
      </c>
      <c r="AA46" s="144"/>
      <c r="AB46" s="144">
        <v>2125600</v>
      </c>
      <c r="AC46" s="144"/>
      <c r="AD46" s="144"/>
      <c r="AE46" s="144">
        <v>26893568</v>
      </c>
      <c r="AF46" s="144" t="s">
        <v>127</v>
      </c>
      <c r="AG46" s="144">
        <v>100968</v>
      </c>
      <c r="AH46" s="148">
        <v>0</v>
      </c>
      <c r="AI46" s="148">
        <v>0</v>
      </c>
      <c r="AJ46" s="134">
        <v>44377</v>
      </c>
      <c r="AK46" s="135" t="s">
        <v>128</v>
      </c>
      <c r="AL46" s="193"/>
      <c r="AM46" s="52"/>
      <c r="AN46" s="114"/>
      <c r="AO46" s="114"/>
      <c r="AP46" s="114"/>
      <c r="AQ46" s="114"/>
      <c r="AR46" s="114"/>
      <c r="AY46" s="138">
        <v>740150</v>
      </c>
      <c r="AZ46" s="56" t="e">
        <f>#REF!-AY46</f>
        <v>#REF!</v>
      </c>
      <c r="BA46" s="116">
        <v>44100000</v>
      </c>
      <c r="BB46" s="116">
        <v>59669950</v>
      </c>
      <c r="BC46" s="172">
        <v>0</v>
      </c>
      <c r="BD46" s="116">
        <v>6432500</v>
      </c>
      <c r="BF46" s="116">
        <v>50872500</v>
      </c>
      <c r="BG46" s="116">
        <v>65384510</v>
      </c>
      <c r="BH46" s="172">
        <v>0</v>
      </c>
      <c r="BI46" s="116">
        <v>66825000</v>
      </c>
      <c r="BK46" s="116">
        <f t="shared" si="7"/>
        <v>94972500</v>
      </c>
      <c r="BL46" s="116">
        <f t="shared" si="7"/>
        <v>125054460</v>
      </c>
      <c r="BM46" s="116">
        <f t="shared" si="7"/>
        <v>0</v>
      </c>
      <c r="BN46" s="116">
        <f t="shared" si="7"/>
        <v>73257500</v>
      </c>
    </row>
    <row r="47" spans="1:66" s="52" customFormat="1" ht="18.5" thickBot="1" x14ac:dyDescent="0.45">
      <c r="B47" s="97">
        <v>6</v>
      </c>
      <c r="C47" s="164" t="s">
        <v>152</v>
      </c>
      <c r="D47" s="165">
        <v>10505577</v>
      </c>
      <c r="E47" s="97" t="s">
        <v>124</v>
      </c>
      <c r="F47" s="97" t="s">
        <v>125</v>
      </c>
      <c r="G47" s="144">
        <v>0</v>
      </c>
      <c r="H47" s="102">
        <v>849000000</v>
      </c>
      <c r="I47" s="102">
        <v>0</v>
      </c>
      <c r="J47" s="103">
        <v>0</v>
      </c>
      <c r="K47" s="143">
        <f t="shared" si="25"/>
        <v>849000000</v>
      </c>
      <c r="L47" s="149" t="s">
        <v>126</v>
      </c>
      <c r="M47" s="144">
        <v>0</v>
      </c>
      <c r="N47" s="143">
        <f t="shared" si="26"/>
        <v>849000000</v>
      </c>
      <c r="O47" s="145">
        <v>139838800</v>
      </c>
      <c r="P47" s="145">
        <v>475101700</v>
      </c>
      <c r="Q47" s="145">
        <v>234059500</v>
      </c>
      <c r="R47" s="146">
        <f t="shared" si="27"/>
        <v>849000000</v>
      </c>
      <c r="S47" s="144">
        <v>316910000</v>
      </c>
      <c r="T47" s="107">
        <v>139838800</v>
      </c>
      <c r="U47" s="107">
        <v>475101700</v>
      </c>
      <c r="V47" s="107">
        <v>234059500</v>
      </c>
      <c r="W47" s="144">
        <f t="shared" ref="W47:W69" si="31">SUM(T47:V47)</f>
        <v>849000000</v>
      </c>
      <c r="X47" s="106"/>
      <c r="Y47" s="106">
        <f t="shared" si="28"/>
        <v>0</v>
      </c>
      <c r="Z47" s="144">
        <v>155047399</v>
      </c>
      <c r="AA47" s="144"/>
      <c r="AB47" s="144">
        <v>162310000</v>
      </c>
      <c r="AC47" s="144"/>
      <c r="AD47" s="144"/>
      <c r="AE47" s="144">
        <v>317357399</v>
      </c>
      <c r="AF47" s="144" t="s">
        <v>127</v>
      </c>
      <c r="AG47" s="144">
        <v>447399</v>
      </c>
      <c r="AH47" s="148">
        <v>0</v>
      </c>
      <c r="AI47" s="148">
        <v>0</v>
      </c>
      <c r="AJ47" s="124">
        <v>44378</v>
      </c>
      <c r="AK47" s="111" t="s">
        <v>128</v>
      </c>
      <c r="AL47" s="170"/>
      <c r="AN47" s="114"/>
      <c r="AO47" s="114"/>
      <c r="AP47" s="114"/>
      <c r="AQ47" s="114"/>
      <c r="AR47" s="114"/>
      <c r="AY47" s="130"/>
      <c r="AZ47" s="52" t="e">
        <f>#REF!-AY47</f>
        <v>#REF!</v>
      </c>
      <c r="BA47" s="126">
        <v>38040000</v>
      </c>
      <c r="BB47" s="126">
        <v>350899000</v>
      </c>
      <c r="BC47" s="172">
        <v>0</v>
      </c>
      <c r="BD47" s="126">
        <v>194371000</v>
      </c>
      <c r="BF47" s="116">
        <v>21240000</v>
      </c>
      <c r="BG47" s="116">
        <v>236219000</v>
      </c>
      <c r="BH47" s="172">
        <v>0</v>
      </c>
      <c r="BI47" s="116">
        <v>46231000</v>
      </c>
      <c r="BK47" s="116">
        <f t="shared" si="7"/>
        <v>59280000</v>
      </c>
      <c r="BL47" s="116">
        <f t="shared" si="7"/>
        <v>587118000</v>
      </c>
      <c r="BM47" s="116">
        <f t="shared" si="7"/>
        <v>0</v>
      </c>
      <c r="BN47" s="116">
        <f t="shared" si="7"/>
        <v>240602000</v>
      </c>
    </row>
    <row r="48" spans="1:66" s="52" customFormat="1" ht="18.5" thickBot="1" x14ac:dyDescent="0.45">
      <c r="B48" s="97">
        <v>7</v>
      </c>
      <c r="C48" s="164" t="s">
        <v>153</v>
      </c>
      <c r="D48" s="165">
        <v>10502798</v>
      </c>
      <c r="E48" s="97" t="s">
        <v>124</v>
      </c>
      <c r="F48" s="97" t="s">
        <v>125</v>
      </c>
      <c r="G48" s="144">
        <v>0</v>
      </c>
      <c r="H48" s="102">
        <v>418500000</v>
      </c>
      <c r="I48" s="102">
        <v>0</v>
      </c>
      <c r="J48" s="103">
        <v>0</v>
      </c>
      <c r="K48" s="143">
        <f t="shared" si="25"/>
        <v>418500000</v>
      </c>
      <c r="L48" s="149" t="s">
        <v>126</v>
      </c>
      <c r="M48" s="144">
        <v>0</v>
      </c>
      <c r="N48" s="143">
        <f t="shared" si="26"/>
        <v>418500000</v>
      </c>
      <c r="O48" s="145">
        <v>51434400</v>
      </c>
      <c r="P48" s="145">
        <v>248950600</v>
      </c>
      <c r="Q48" s="145">
        <v>118115000</v>
      </c>
      <c r="R48" s="146">
        <f t="shared" si="27"/>
        <v>418500000</v>
      </c>
      <c r="S48" s="144">
        <v>241766000</v>
      </c>
      <c r="T48" s="107">
        <v>51434400</v>
      </c>
      <c r="U48" s="107">
        <v>248950600</v>
      </c>
      <c r="V48" s="107">
        <v>118115000</v>
      </c>
      <c r="W48" s="144">
        <f t="shared" si="31"/>
        <v>418500000</v>
      </c>
      <c r="X48" s="106"/>
      <c r="Y48" s="106">
        <f t="shared" si="28"/>
        <v>0</v>
      </c>
      <c r="Z48" s="144">
        <v>38855</v>
      </c>
      <c r="AA48" s="144"/>
      <c r="AB48" s="144">
        <v>241847994</v>
      </c>
      <c r="AC48" s="144"/>
      <c r="AD48" s="144"/>
      <c r="AE48" s="144">
        <v>241886849</v>
      </c>
      <c r="AF48" s="144" t="s">
        <v>127</v>
      </c>
      <c r="AG48" s="144">
        <v>120849</v>
      </c>
      <c r="AH48" s="148">
        <v>0</v>
      </c>
      <c r="AI48" s="148">
        <v>0</v>
      </c>
      <c r="AJ48" s="124">
        <v>44384</v>
      </c>
      <c r="AK48" s="111" t="s">
        <v>128</v>
      </c>
      <c r="AL48" s="170"/>
      <c r="AN48" s="114"/>
      <c r="AO48" s="114"/>
      <c r="AP48" s="114"/>
      <c r="AQ48" s="114"/>
      <c r="AR48" s="114"/>
      <c r="AY48" s="130"/>
      <c r="AZ48" s="52" t="e">
        <f>#REF!-AY48</f>
        <v>#REF!</v>
      </c>
      <c r="BA48" s="126">
        <v>42605000</v>
      </c>
      <c r="BB48" s="126">
        <v>219983900</v>
      </c>
      <c r="BC48" s="172">
        <v>0</v>
      </c>
      <c r="BD48" s="126">
        <v>115077100</v>
      </c>
      <c r="BF48" s="116">
        <v>15870000</v>
      </c>
      <c r="BG48" s="116">
        <v>83894000</v>
      </c>
      <c r="BH48" s="172">
        <v>0</v>
      </c>
      <c r="BI48" s="116">
        <v>2870000</v>
      </c>
      <c r="BK48" s="116">
        <f t="shared" si="7"/>
        <v>58475000</v>
      </c>
      <c r="BL48" s="116">
        <f t="shared" si="7"/>
        <v>303877900</v>
      </c>
      <c r="BM48" s="116">
        <f t="shared" si="7"/>
        <v>0</v>
      </c>
      <c r="BN48" s="116">
        <f t="shared" si="7"/>
        <v>117947100</v>
      </c>
    </row>
    <row r="49" spans="1:66" s="52" customFormat="1" ht="18.5" thickBot="1" x14ac:dyDescent="0.45">
      <c r="B49" s="97">
        <v>8</v>
      </c>
      <c r="C49" s="164" t="s">
        <v>154</v>
      </c>
      <c r="D49" s="165">
        <v>10502799</v>
      </c>
      <c r="E49" s="97" t="s">
        <v>124</v>
      </c>
      <c r="F49" s="97" t="s">
        <v>125</v>
      </c>
      <c r="G49" s="144">
        <v>21500</v>
      </c>
      <c r="H49" s="102">
        <v>1123478500</v>
      </c>
      <c r="I49" s="102">
        <v>0</v>
      </c>
      <c r="J49" s="103">
        <v>39334400</v>
      </c>
      <c r="K49" s="143">
        <f t="shared" si="25"/>
        <v>1162812900</v>
      </c>
      <c r="L49" s="149" t="s">
        <v>126</v>
      </c>
      <c r="M49" s="144">
        <v>0</v>
      </c>
      <c r="N49" s="143">
        <f t="shared" si="26"/>
        <v>1162834400</v>
      </c>
      <c r="O49" s="145">
        <v>159165000</v>
      </c>
      <c r="P49" s="145">
        <v>758468400</v>
      </c>
      <c r="Q49" s="145">
        <v>245201000</v>
      </c>
      <c r="R49" s="146">
        <f t="shared" si="27"/>
        <v>1162834400</v>
      </c>
      <c r="S49" s="144">
        <v>329805900</v>
      </c>
      <c r="T49" s="107">
        <v>159165000</v>
      </c>
      <c r="U49" s="107">
        <v>758468400</v>
      </c>
      <c r="V49" s="107">
        <v>245201000</v>
      </c>
      <c r="W49" s="144">
        <f t="shared" si="31"/>
        <v>1162834400</v>
      </c>
      <c r="X49" s="106"/>
      <c r="Y49" s="106">
        <f t="shared" si="28"/>
        <v>0</v>
      </c>
      <c r="Z49" s="144">
        <v>278082473</v>
      </c>
      <c r="AA49" s="144"/>
      <c r="AB49" s="144">
        <v>52230400</v>
      </c>
      <c r="AC49" s="144"/>
      <c r="AD49" s="144"/>
      <c r="AE49" s="144">
        <v>330312873</v>
      </c>
      <c r="AF49" s="144" t="s">
        <v>127</v>
      </c>
      <c r="AG49" s="144">
        <v>506973</v>
      </c>
      <c r="AH49" s="148">
        <v>0</v>
      </c>
      <c r="AI49" s="148">
        <v>0</v>
      </c>
      <c r="AJ49" s="124">
        <v>44377</v>
      </c>
      <c r="AK49" s="111" t="s">
        <v>128</v>
      </c>
      <c r="AL49" s="170"/>
      <c r="AN49" s="114"/>
      <c r="AO49" s="114"/>
      <c r="AP49" s="114"/>
      <c r="AQ49" s="114"/>
      <c r="AR49" s="114"/>
      <c r="AY49" s="130"/>
      <c r="AZ49" s="52" t="e">
        <f>#REF!-AY49</f>
        <v>#REF!</v>
      </c>
      <c r="BA49" s="126">
        <v>63000000</v>
      </c>
      <c r="BB49" s="126">
        <v>427508900</v>
      </c>
      <c r="BC49" s="172">
        <v>0</v>
      </c>
      <c r="BD49" s="126">
        <v>173647000</v>
      </c>
      <c r="BF49" s="116">
        <v>72660000</v>
      </c>
      <c r="BG49" s="116">
        <v>316803600</v>
      </c>
      <c r="BH49" s="172">
        <v>0</v>
      </c>
      <c r="BI49" s="116">
        <v>58906000</v>
      </c>
      <c r="BK49" s="116">
        <f t="shared" si="7"/>
        <v>135660000</v>
      </c>
      <c r="BL49" s="116">
        <f t="shared" si="7"/>
        <v>744312500</v>
      </c>
      <c r="BM49" s="116">
        <f t="shared" si="7"/>
        <v>0</v>
      </c>
      <c r="BN49" s="116">
        <f t="shared" si="7"/>
        <v>232553000</v>
      </c>
    </row>
    <row r="50" spans="1:66" s="52" customFormat="1" ht="18.5" thickBot="1" x14ac:dyDescent="0.45">
      <c r="B50" s="97">
        <v>9</v>
      </c>
      <c r="C50" s="164" t="s">
        <v>155</v>
      </c>
      <c r="D50" s="165">
        <v>10502800</v>
      </c>
      <c r="E50" s="97" t="s">
        <v>124</v>
      </c>
      <c r="F50" s="97" t="s">
        <v>125</v>
      </c>
      <c r="G50" s="144">
        <v>0</v>
      </c>
      <c r="H50" s="102">
        <v>225000000</v>
      </c>
      <c r="I50" s="102">
        <v>0</v>
      </c>
      <c r="J50" s="103">
        <v>3786800</v>
      </c>
      <c r="K50" s="143">
        <f>H50+I50+J50</f>
        <v>228786800</v>
      </c>
      <c r="L50" s="149" t="s">
        <v>126</v>
      </c>
      <c r="M50" s="144">
        <v>0</v>
      </c>
      <c r="N50" s="143">
        <f t="shared" si="26"/>
        <v>228786800</v>
      </c>
      <c r="O50" s="145">
        <v>79470800</v>
      </c>
      <c r="P50" s="145">
        <v>89469000</v>
      </c>
      <c r="Q50" s="145">
        <v>59847000</v>
      </c>
      <c r="R50" s="146">
        <f t="shared" si="27"/>
        <v>228786800</v>
      </c>
      <c r="S50" s="144">
        <v>56825657</v>
      </c>
      <c r="T50" s="107">
        <v>79470800</v>
      </c>
      <c r="U50" s="107">
        <v>89469000</v>
      </c>
      <c r="V50" s="107">
        <v>59847000</v>
      </c>
      <c r="W50" s="144">
        <f t="shared" si="31"/>
        <v>228786800</v>
      </c>
      <c r="X50" s="106"/>
      <c r="Y50" s="106">
        <f t="shared" si="28"/>
        <v>0</v>
      </c>
      <c r="Z50" s="144">
        <v>15425847</v>
      </c>
      <c r="AA50" s="144"/>
      <c r="AB50" s="144">
        <v>41424900</v>
      </c>
      <c r="AC50" s="144"/>
      <c r="AD50" s="144"/>
      <c r="AE50" s="144">
        <v>56850747</v>
      </c>
      <c r="AF50" s="144" t="s">
        <v>127</v>
      </c>
      <c r="AG50" s="144">
        <v>25090</v>
      </c>
      <c r="AH50" s="148">
        <v>0</v>
      </c>
      <c r="AI50" s="148">
        <v>0</v>
      </c>
      <c r="AJ50" s="124">
        <v>44382</v>
      </c>
      <c r="AK50" s="111" t="s">
        <v>128</v>
      </c>
      <c r="AL50" s="170"/>
      <c r="AN50" s="114"/>
      <c r="AO50" s="114"/>
      <c r="AP50" s="114"/>
      <c r="AQ50" s="114"/>
      <c r="AR50" s="114"/>
      <c r="AY50" s="125">
        <v>652257</v>
      </c>
      <c r="AZ50" s="52" t="e">
        <f>#REF!-AY50</f>
        <v>#REF!</v>
      </c>
      <c r="BA50" s="126">
        <v>18200000</v>
      </c>
      <c r="BB50" s="126">
        <v>76785400</v>
      </c>
      <c r="BC50" s="172">
        <v>0</v>
      </c>
      <c r="BD50" s="126">
        <v>31838000</v>
      </c>
      <c r="BF50" s="116">
        <v>21420000</v>
      </c>
      <c r="BG50" s="116">
        <v>87324600</v>
      </c>
      <c r="BH50" s="172">
        <v>0</v>
      </c>
      <c r="BI50" s="116">
        <v>17750000</v>
      </c>
      <c r="BK50" s="116">
        <f t="shared" si="7"/>
        <v>39620000</v>
      </c>
      <c r="BL50" s="116">
        <f t="shared" si="7"/>
        <v>164110000</v>
      </c>
      <c r="BM50" s="116">
        <f t="shared" si="7"/>
        <v>0</v>
      </c>
      <c r="BN50" s="116">
        <f t="shared" si="7"/>
        <v>49588000</v>
      </c>
    </row>
    <row r="51" spans="1:66" s="52" customFormat="1" ht="18.5" thickBot="1" x14ac:dyDescent="0.45">
      <c r="B51" s="97">
        <v>10</v>
      </c>
      <c r="C51" s="164" t="s">
        <v>156</v>
      </c>
      <c r="D51" s="165">
        <v>10505320</v>
      </c>
      <c r="E51" s="97" t="s">
        <v>124</v>
      </c>
      <c r="F51" s="97" t="s">
        <v>125</v>
      </c>
      <c r="G51" s="144">
        <v>0</v>
      </c>
      <c r="H51" s="102">
        <v>1113000000</v>
      </c>
      <c r="I51" s="102">
        <v>45000000</v>
      </c>
      <c r="J51" s="103">
        <v>0</v>
      </c>
      <c r="K51" s="143">
        <f t="shared" ref="K51" si="32">H51+I51+J51</f>
        <v>1158000000</v>
      </c>
      <c r="L51" s="149" t="s">
        <v>126</v>
      </c>
      <c r="M51" s="144">
        <v>0</v>
      </c>
      <c r="N51" s="143">
        <f t="shared" si="26"/>
        <v>1158000000</v>
      </c>
      <c r="O51" s="145">
        <v>302536600</v>
      </c>
      <c r="P51" s="145">
        <v>592331300</v>
      </c>
      <c r="Q51" s="145">
        <v>263132100</v>
      </c>
      <c r="R51" s="146">
        <f t="shared" si="27"/>
        <v>1158000000</v>
      </c>
      <c r="S51" s="144">
        <v>250442950</v>
      </c>
      <c r="T51" s="107">
        <v>302536600</v>
      </c>
      <c r="U51" s="107">
        <v>592331300</v>
      </c>
      <c r="V51" s="107">
        <v>263132100</v>
      </c>
      <c r="W51" s="144">
        <f t="shared" si="31"/>
        <v>1158000000</v>
      </c>
      <c r="X51" s="106"/>
      <c r="Y51" s="106">
        <f t="shared" si="28"/>
        <v>0</v>
      </c>
      <c r="Z51" s="144">
        <v>159200000</v>
      </c>
      <c r="AA51" s="144">
        <v>0</v>
      </c>
      <c r="AB51" s="144">
        <v>91242950</v>
      </c>
      <c r="AC51" s="144">
        <v>0</v>
      </c>
      <c r="AD51" s="144">
        <v>0</v>
      </c>
      <c r="AE51" s="144">
        <v>250442950</v>
      </c>
      <c r="AF51" s="144" t="s">
        <v>128</v>
      </c>
      <c r="AG51" s="142">
        <v>0</v>
      </c>
      <c r="AH51" s="148">
        <v>0</v>
      </c>
      <c r="AI51" s="148">
        <v>0</v>
      </c>
      <c r="AJ51" s="124" t="s">
        <v>157</v>
      </c>
      <c r="AK51" s="111" t="s">
        <v>128</v>
      </c>
      <c r="AL51" s="170"/>
      <c r="AN51" s="114"/>
      <c r="AO51" s="114"/>
      <c r="AP51" s="114"/>
      <c r="AQ51" s="114"/>
      <c r="AR51" s="114"/>
      <c r="AY51" s="125">
        <v>174400</v>
      </c>
      <c r="AZ51" s="52" t="e">
        <f>#REF!-AY51</f>
        <v>#REF!</v>
      </c>
      <c r="BA51" s="126">
        <v>119275000</v>
      </c>
      <c r="BB51" s="126">
        <v>372238550</v>
      </c>
      <c r="BC51" s="172">
        <v>0</v>
      </c>
      <c r="BD51" s="126">
        <v>82305000</v>
      </c>
      <c r="BF51" s="116">
        <v>103825000</v>
      </c>
      <c r="BG51" s="116">
        <v>207271050</v>
      </c>
      <c r="BH51" s="172">
        <v>0</v>
      </c>
      <c r="BI51" s="116">
        <v>154561000</v>
      </c>
      <c r="BK51" s="116">
        <f t="shared" si="7"/>
        <v>223100000</v>
      </c>
      <c r="BL51" s="116">
        <f t="shared" si="7"/>
        <v>579509600</v>
      </c>
      <c r="BM51" s="116">
        <f t="shared" si="7"/>
        <v>0</v>
      </c>
      <c r="BN51" s="116">
        <f t="shared" si="7"/>
        <v>236866000</v>
      </c>
    </row>
    <row r="52" spans="1:66" s="56" customFormat="1" ht="18.5" thickBot="1" x14ac:dyDescent="0.45">
      <c r="A52" s="52"/>
      <c r="B52" s="97">
        <v>11</v>
      </c>
      <c r="C52" s="164" t="s">
        <v>158</v>
      </c>
      <c r="D52" s="165">
        <v>69822715</v>
      </c>
      <c r="E52" s="97" t="s">
        <v>124</v>
      </c>
      <c r="F52" s="97" t="s">
        <v>125</v>
      </c>
      <c r="G52" s="144">
        <v>462000</v>
      </c>
      <c r="H52" s="102">
        <v>571038000</v>
      </c>
      <c r="I52" s="102">
        <v>25000000</v>
      </c>
      <c r="J52" s="103">
        <v>1140000</v>
      </c>
      <c r="K52" s="143">
        <f>H52+I52+J52</f>
        <v>597178000</v>
      </c>
      <c r="L52" s="149" t="s">
        <v>126</v>
      </c>
      <c r="M52" s="144">
        <v>0</v>
      </c>
      <c r="N52" s="143">
        <f t="shared" si="26"/>
        <v>597640000</v>
      </c>
      <c r="O52" s="145">
        <v>82020000</v>
      </c>
      <c r="P52" s="145">
        <v>324897500</v>
      </c>
      <c r="Q52" s="145">
        <v>190722500</v>
      </c>
      <c r="R52" s="146">
        <f t="shared" si="27"/>
        <v>597640000</v>
      </c>
      <c r="S52" s="144">
        <v>90505864</v>
      </c>
      <c r="T52" s="107">
        <v>82020000</v>
      </c>
      <c r="U52" s="107">
        <v>324897500</v>
      </c>
      <c r="V52" s="107">
        <v>190722500</v>
      </c>
      <c r="W52" s="144">
        <f t="shared" si="31"/>
        <v>597640000</v>
      </c>
      <c r="X52" s="106"/>
      <c r="Y52" s="106">
        <f t="shared" si="28"/>
        <v>0</v>
      </c>
      <c r="Z52" s="144">
        <v>69617</v>
      </c>
      <c r="AA52" s="144">
        <v>0</v>
      </c>
      <c r="AB52" s="144">
        <v>90505864</v>
      </c>
      <c r="AC52" s="144">
        <v>0</v>
      </c>
      <c r="AD52" s="144">
        <v>0</v>
      </c>
      <c r="AE52" s="144">
        <v>90575481</v>
      </c>
      <c r="AF52" s="144" t="s">
        <v>127</v>
      </c>
      <c r="AG52" s="144">
        <v>69617</v>
      </c>
      <c r="AH52" s="148">
        <v>0</v>
      </c>
      <c r="AI52" s="148">
        <v>0</v>
      </c>
      <c r="AJ52" s="134" t="s">
        <v>159</v>
      </c>
      <c r="AK52" s="135" t="s">
        <v>128</v>
      </c>
      <c r="AL52" s="193"/>
      <c r="AM52" s="52"/>
      <c r="AN52" s="114"/>
      <c r="AO52" s="114"/>
      <c r="AP52" s="114"/>
      <c r="AQ52" s="114"/>
      <c r="AR52" s="114"/>
      <c r="AY52" s="194"/>
      <c r="AZ52" s="56" t="e">
        <f>#REF!-AY52</f>
        <v>#REF!</v>
      </c>
      <c r="BA52" s="116">
        <v>35455000</v>
      </c>
      <c r="BB52" s="116">
        <v>122875864</v>
      </c>
      <c r="BC52" s="172">
        <v>0</v>
      </c>
      <c r="BD52" s="116">
        <v>93275000</v>
      </c>
      <c r="BF52" s="116">
        <v>32340000</v>
      </c>
      <c r="BG52" s="116">
        <v>102304136</v>
      </c>
      <c r="BH52" s="172">
        <v>0</v>
      </c>
      <c r="BI52" s="116">
        <v>83550000</v>
      </c>
      <c r="BK52" s="116">
        <f t="shared" si="7"/>
        <v>67795000</v>
      </c>
      <c r="BL52" s="116">
        <f t="shared" si="7"/>
        <v>225180000</v>
      </c>
      <c r="BM52" s="116">
        <f t="shared" si="7"/>
        <v>0</v>
      </c>
      <c r="BN52" s="116">
        <f t="shared" si="7"/>
        <v>176825000</v>
      </c>
    </row>
    <row r="53" spans="1:66" s="52" customFormat="1" ht="18.5" thickBot="1" x14ac:dyDescent="0.45">
      <c r="B53" s="97">
        <v>12</v>
      </c>
      <c r="C53" s="164" t="s">
        <v>160</v>
      </c>
      <c r="D53" s="165">
        <v>10502869</v>
      </c>
      <c r="E53" s="97" t="s">
        <v>124</v>
      </c>
      <c r="F53" s="97" t="s">
        <v>125</v>
      </c>
      <c r="G53" s="166">
        <v>0</v>
      </c>
      <c r="H53" s="102">
        <v>115500000</v>
      </c>
      <c r="I53" s="102">
        <v>0</v>
      </c>
      <c r="J53" s="103">
        <v>0</v>
      </c>
      <c r="K53" s="104">
        <f t="shared" ref="K53:K69" si="33">H53+I53+J53</f>
        <v>115500000</v>
      </c>
      <c r="L53" s="168" t="s">
        <v>126</v>
      </c>
      <c r="M53" s="166">
        <v>0</v>
      </c>
      <c r="N53" s="104">
        <f t="shared" si="26"/>
        <v>115500000</v>
      </c>
      <c r="O53" s="192">
        <v>40434400</v>
      </c>
      <c r="P53" s="192">
        <v>68272400</v>
      </c>
      <c r="Q53" s="192">
        <v>6793200</v>
      </c>
      <c r="R53" s="106">
        <f t="shared" si="27"/>
        <v>115500000</v>
      </c>
      <c r="S53" s="166">
        <v>19704000</v>
      </c>
      <c r="T53" s="107">
        <v>40434400</v>
      </c>
      <c r="U53" s="107">
        <v>68272400</v>
      </c>
      <c r="V53" s="107">
        <v>6793200</v>
      </c>
      <c r="W53" s="105">
        <f t="shared" si="31"/>
        <v>115500000</v>
      </c>
      <c r="X53" s="106"/>
      <c r="Y53" s="106">
        <f t="shared" si="28"/>
        <v>0</v>
      </c>
      <c r="Z53" s="166">
        <v>24900</v>
      </c>
      <c r="AA53" s="166"/>
      <c r="AB53" s="166">
        <v>19704000</v>
      </c>
      <c r="AC53" s="166"/>
      <c r="AD53" s="166"/>
      <c r="AE53" s="166">
        <v>19728900</v>
      </c>
      <c r="AF53" s="166" t="s">
        <v>127</v>
      </c>
      <c r="AG53" s="166">
        <v>24900</v>
      </c>
      <c r="AH53" s="109">
        <v>0</v>
      </c>
      <c r="AI53" s="109">
        <v>0</v>
      </c>
      <c r="AJ53" s="124">
        <v>44377</v>
      </c>
      <c r="AK53" s="111" t="s">
        <v>128</v>
      </c>
      <c r="AL53" s="170"/>
      <c r="AN53" s="114"/>
      <c r="AO53" s="114"/>
      <c r="AP53" s="114"/>
      <c r="AQ53" s="114"/>
      <c r="AR53" s="114"/>
      <c r="AY53" s="125">
        <v>10000</v>
      </c>
      <c r="AZ53" s="52" t="e">
        <f>#REF!-AY53</f>
        <v>#REF!</v>
      </c>
      <c r="BA53" s="126">
        <v>9240000</v>
      </c>
      <c r="BB53" s="126">
        <v>49904000</v>
      </c>
      <c r="BC53" s="172">
        <v>0</v>
      </c>
      <c r="BD53" s="126">
        <v>6000000</v>
      </c>
      <c r="BF53" s="116">
        <v>11165000</v>
      </c>
      <c r="BG53" s="116">
        <v>43365300</v>
      </c>
      <c r="BH53" s="172">
        <v>0</v>
      </c>
      <c r="BI53" s="116">
        <v>33962000</v>
      </c>
      <c r="BK53" s="116">
        <f t="shared" si="7"/>
        <v>20405000</v>
      </c>
      <c r="BL53" s="116">
        <f t="shared" si="7"/>
        <v>93269300</v>
      </c>
      <c r="BM53" s="116">
        <f t="shared" si="7"/>
        <v>0</v>
      </c>
      <c r="BN53" s="116">
        <f t="shared" si="7"/>
        <v>39962000</v>
      </c>
    </row>
    <row r="54" spans="1:66" s="52" customFormat="1" ht="18.5" thickBot="1" x14ac:dyDescent="0.45">
      <c r="B54" s="97">
        <v>13</v>
      </c>
      <c r="C54" s="164" t="s">
        <v>161</v>
      </c>
      <c r="D54" s="165">
        <v>69830527</v>
      </c>
      <c r="E54" s="97" t="s">
        <v>124</v>
      </c>
      <c r="F54" s="97" t="s">
        <v>125</v>
      </c>
      <c r="G54" s="166">
        <v>430000</v>
      </c>
      <c r="H54" s="102">
        <v>173570000</v>
      </c>
      <c r="I54" s="102">
        <v>0</v>
      </c>
      <c r="J54" s="103">
        <v>0</v>
      </c>
      <c r="K54" s="104">
        <f t="shared" si="33"/>
        <v>173570000</v>
      </c>
      <c r="L54" s="168" t="s">
        <v>126</v>
      </c>
      <c r="M54" s="166">
        <v>0</v>
      </c>
      <c r="N54" s="104">
        <f t="shared" si="26"/>
        <v>174000000</v>
      </c>
      <c r="O54" s="192">
        <v>84150000</v>
      </c>
      <c r="P54" s="192">
        <v>58930000</v>
      </c>
      <c r="Q54" s="192">
        <v>30920000</v>
      </c>
      <c r="R54" s="106">
        <f t="shared" si="27"/>
        <v>174000000</v>
      </c>
      <c r="S54" s="166">
        <v>52896600</v>
      </c>
      <c r="T54" s="107">
        <v>84150000</v>
      </c>
      <c r="U54" s="107">
        <v>58930000</v>
      </c>
      <c r="V54" s="107">
        <v>30920000</v>
      </c>
      <c r="W54" s="105">
        <f t="shared" si="31"/>
        <v>174000000</v>
      </c>
      <c r="X54" s="106"/>
      <c r="Y54" s="106">
        <f t="shared" si="28"/>
        <v>0</v>
      </c>
      <c r="Z54" s="166">
        <v>30008930</v>
      </c>
      <c r="AA54" s="166"/>
      <c r="AB54" s="166">
        <v>22907326</v>
      </c>
      <c r="AC54" s="166"/>
      <c r="AD54" s="166"/>
      <c r="AE54" s="166">
        <v>52916256</v>
      </c>
      <c r="AF54" s="166" t="s">
        <v>127</v>
      </c>
      <c r="AG54" s="166">
        <v>19656</v>
      </c>
      <c r="AH54" s="109">
        <v>0</v>
      </c>
      <c r="AI54" s="195">
        <v>0</v>
      </c>
      <c r="AJ54" s="124">
        <v>44385</v>
      </c>
      <c r="AK54" s="111" t="s">
        <v>128</v>
      </c>
      <c r="AL54" s="170"/>
      <c r="AN54" s="114"/>
      <c r="AO54" s="114"/>
      <c r="AP54" s="114"/>
      <c r="AQ54" s="114"/>
      <c r="AR54" s="114"/>
      <c r="AY54" s="130"/>
      <c r="AZ54" s="52" t="e">
        <f>#REF!-AY54</f>
        <v>#REF!</v>
      </c>
      <c r="BA54" s="126">
        <v>27650000</v>
      </c>
      <c r="BB54" s="126">
        <v>51210000</v>
      </c>
      <c r="BC54" s="172">
        <v>0</v>
      </c>
      <c r="BD54" s="126">
        <v>28936600</v>
      </c>
      <c r="BF54" s="116">
        <v>36575000</v>
      </c>
      <c r="BG54" s="116">
        <v>38998400</v>
      </c>
      <c r="BH54" s="172">
        <v>0</v>
      </c>
      <c r="BI54" s="116">
        <v>13350000</v>
      </c>
      <c r="BK54" s="116">
        <f t="shared" si="7"/>
        <v>64225000</v>
      </c>
      <c r="BL54" s="116">
        <f t="shared" si="7"/>
        <v>90208400</v>
      </c>
      <c r="BM54" s="116">
        <f t="shared" si="7"/>
        <v>0</v>
      </c>
      <c r="BN54" s="116">
        <f t="shared" si="7"/>
        <v>42286600</v>
      </c>
    </row>
    <row r="55" spans="1:66" s="52" customFormat="1" ht="18.5" thickBot="1" x14ac:dyDescent="0.45">
      <c r="B55" s="97">
        <v>14</v>
      </c>
      <c r="C55" s="164" t="s">
        <v>162</v>
      </c>
      <c r="D55" s="165">
        <v>69830528</v>
      </c>
      <c r="E55" s="97" t="s">
        <v>124</v>
      </c>
      <c r="F55" s="97" t="s">
        <v>125</v>
      </c>
      <c r="G55" s="166">
        <v>1964600</v>
      </c>
      <c r="H55" s="102">
        <v>100035400</v>
      </c>
      <c r="I55" s="102">
        <v>0</v>
      </c>
      <c r="J55" s="103">
        <v>0</v>
      </c>
      <c r="K55" s="104">
        <f t="shared" si="33"/>
        <v>100035400</v>
      </c>
      <c r="L55" s="168" t="s">
        <v>126</v>
      </c>
      <c r="M55" s="166">
        <v>0</v>
      </c>
      <c r="N55" s="104">
        <f t="shared" si="26"/>
        <v>102000000</v>
      </c>
      <c r="O55" s="192">
        <v>23846900</v>
      </c>
      <c r="P55" s="192">
        <v>46421100</v>
      </c>
      <c r="Q55" s="192">
        <v>31732000</v>
      </c>
      <c r="R55" s="106">
        <f t="shared" si="27"/>
        <v>102000000</v>
      </c>
      <c r="S55" s="166">
        <v>26942100</v>
      </c>
      <c r="T55" s="107">
        <v>23846900</v>
      </c>
      <c r="U55" s="107">
        <v>46421100</v>
      </c>
      <c r="V55" s="107">
        <v>31732000</v>
      </c>
      <c r="W55" s="105">
        <f t="shared" si="31"/>
        <v>102000000</v>
      </c>
      <c r="X55" s="106"/>
      <c r="Y55" s="106">
        <f t="shared" si="28"/>
        <v>0</v>
      </c>
      <c r="Z55" s="166">
        <v>24016708</v>
      </c>
      <c r="AA55" s="166"/>
      <c r="AB55" s="166">
        <v>2942100</v>
      </c>
      <c r="AC55" s="166"/>
      <c r="AD55" s="166"/>
      <c r="AE55" s="166">
        <v>26958808</v>
      </c>
      <c r="AF55" s="166" t="s">
        <v>127</v>
      </c>
      <c r="AG55" s="166">
        <v>16708</v>
      </c>
      <c r="AH55" s="109">
        <v>0</v>
      </c>
      <c r="AI55" s="195">
        <v>0</v>
      </c>
      <c r="AJ55" s="124">
        <v>44382</v>
      </c>
      <c r="AK55" s="111" t="s">
        <v>128</v>
      </c>
      <c r="AL55" s="170"/>
      <c r="AN55" s="114"/>
      <c r="AO55" s="114"/>
      <c r="AP55" s="114"/>
      <c r="AQ55" s="114"/>
      <c r="AR55" s="114"/>
      <c r="AY55" s="130"/>
      <c r="AZ55" s="52" t="e">
        <f>#REF!-AY55</f>
        <v>#REF!</v>
      </c>
      <c r="BA55" s="126">
        <v>38767500</v>
      </c>
      <c r="BB55" s="126">
        <v>21820660</v>
      </c>
      <c r="BC55" s="172">
        <v>0</v>
      </c>
      <c r="BD55" s="126">
        <v>7753940</v>
      </c>
      <c r="BF55" s="116">
        <v>0</v>
      </c>
      <c r="BG55" s="116">
        <v>42257900</v>
      </c>
      <c r="BH55" s="172">
        <v>0</v>
      </c>
      <c r="BI55" s="116">
        <v>25300000</v>
      </c>
      <c r="BK55" s="116">
        <f t="shared" si="7"/>
        <v>38767500</v>
      </c>
      <c r="BL55" s="116">
        <f t="shared" si="7"/>
        <v>64078560</v>
      </c>
      <c r="BM55" s="116">
        <f t="shared" si="7"/>
        <v>0</v>
      </c>
      <c r="BN55" s="116">
        <f t="shared" si="7"/>
        <v>33053940</v>
      </c>
    </row>
    <row r="56" spans="1:66" s="52" customFormat="1" ht="18.5" thickBot="1" x14ac:dyDescent="0.45">
      <c r="B56" s="97">
        <v>15</v>
      </c>
      <c r="C56" s="164" t="s">
        <v>163</v>
      </c>
      <c r="D56" s="165">
        <v>69980024</v>
      </c>
      <c r="E56" s="97" t="s">
        <v>124</v>
      </c>
      <c r="F56" s="97" t="s">
        <v>125</v>
      </c>
      <c r="G56" s="166">
        <v>0</v>
      </c>
      <c r="H56" s="102">
        <v>283500000</v>
      </c>
      <c r="I56" s="102">
        <v>0</v>
      </c>
      <c r="J56" s="103">
        <v>0</v>
      </c>
      <c r="K56" s="104">
        <f t="shared" si="33"/>
        <v>283500000</v>
      </c>
      <c r="L56" s="168" t="s">
        <v>126</v>
      </c>
      <c r="M56" s="166">
        <v>0</v>
      </c>
      <c r="N56" s="104">
        <f t="shared" si="26"/>
        <v>283500000</v>
      </c>
      <c r="O56" s="192">
        <v>2400000</v>
      </c>
      <c r="P56" s="192">
        <v>162519000</v>
      </c>
      <c r="Q56" s="192">
        <v>118581000</v>
      </c>
      <c r="R56" s="106">
        <f t="shared" si="27"/>
        <v>283500000</v>
      </c>
      <c r="S56" s="166">
        <v>7576200</v>
      </c>
      <c r="T56" s="107">
        <v>2400000</v>
      </c>
      <c r="U56" s="107">
        <v>162519000</v>
      </c>
      <c r="V56" s="107">
        <v>118581000</v>
      </c>
      <c r="W56" s="105">
        <f t="shared" si="31"/>
        <v>283500000</v>
      </c>
      <c r="X56" s="106"/>
      <c r="Y56" s="106">
        <f t="shared" si="28"/>
        <v>0</v>
      </c>
      <c r="Z56" s="166">
        <v>0</v>
      </c>
      <c r="AA56" s="166"/>
      <c r="AB56" s="166">
        <v>7576200</v>
      </c>
      <c r="AC56" s="166"/>
      <c r="AD56" s="166"/>
      <c r="AE56" s="166">
        <v>7576200</v>
      </c>
      <c r="AF56" s="166" t="s">
        <v>128</v>
      </c>
      <c r="AG56" s="121">
        <v>0</v>
      </c>
      <c r="AH56" s="109">
        <v>0</v>
      </c>
      <c r="AI56" s="109">
        <v>0</v>
      </c>
      <c r="AJ56" s="124">
        <v>44379</v>
      </c>
      <c r="AK56" s="111" t="s">
        <v>128</v>
      </c>
      <c r="AL56" s="170"/>
      <c r="AN56" s="114"/>
      <c r="AO56" s="114"/>
      <c r="AP56" s="114"/>
      <c r="AQ56" s="114"/>
      <c r="AR56" s="114"/>
      <c r="AY56" s="125">
        <v>13000</v>
      </c>
      <c r="AZ56" s="52" t="e">
        <f>#REF!-AY56</f>
        <v>#REF!</v>
      </c>
      <c r="BA56" s="126">
        <v>0</v>
      </c>
      <c r="BB56" s="126">
        <v>69270000</v>
      </c>
      <c r="BC56" s="172">
        <v>0</v>
      </c>
      <c r="BD56" s="126">
        <v>11193200</v>
      </c>
      <c r="BF56" s="116">
        <v>0</v>
      </c>
      <c r="BG56" s="116">
        <v>61230800</v>
      </c>
      <c r="BH56" s="172">
        <v>0</v>
      </c>
      <c r="BI56" s="116">
        <v>77003600</v>
      </c>
      <c r="BK56" s="116">
        <f t="shared" si="7"/>
        <v>0</v>
      </c>
      <c r="BL56" s="116">
        <f t="shared" si="7"/>
        <v>130500800</v>
      </c>
      <c r="BM56" s="116">
        <f t="shared" si="7"/>
        <v>0</v>
      </c>
      <c r="BN56" s="116">
        <f t="shared" si="7"/>
        <v>88196800</v>
      </c>
    </row>
    <row r="57" spans="1:66" s="52" customFormat="1" ht="18.5" thickBot="1" x14ac:dyDescent="0.45">
      <c r="B57" s="97">
        <v>15</v>
      </c>
      <c r="C57" s="164" t="s">
        <v>473</v>
      </c>
      <c r="D57" s="165">
        <v>69980024</v>
      </c>
      <c r="E57" s="97" t="s">
        <v>124</v>
      </c>
      <c r="F57" s="97" t="s">
        <v>125</v>
      </c>
      <c r="G57" s="166"/>
      <c r="H57" s="102">
        <v>105000000</v>
      </c>
      <c r="I57" s="102">
        <v>45000000</v>
      </c>
      <c r="J57" s="103">
        <v>0</v>
      </c>
      <c r="K57" s="104">
        <f t="shared" si="33"/>
        <v>150000000</v>
      </c>
      <c r="L57" s="168" t="s">
        <v>126</v>
      </c>
      <c r="M57" s="166">
        <v>0</v>
      </c>
      <c r="N57" s="104">
        <f t="shared" si="26"/>
        <v>150000000</v>
      </c>
      <c r="O57" s="192">
        <v>13020000</v>
      </c>
      <c r="P57" s="192">
        <v>32336700</v>
      </c>
      <c r="Q57" s="192">
        <v>104643300</v>
      </c>
      <c r="R57" s="106">
        <f t="shared" si="27"/>
        <v>150000000</v>
      </c>
      <c r="S57" s="166">
        <v>7576200</v>
      </c>
      <c r="T57" s="107">
        <v>13020000</v>
      </c>
      <c r="U57" s="107">
        <v>32336700</v>
      </c>
      <c r="V57" s="107">
        <v>104643300</v>
      </c>
      <c r="W57" s="105">
        <f t="shared" si="31"/>
        <v>150000000</v>
      </c>
      <c r="X57" s="106"/>
      <c r="Y57" s="106">
        <f t="shared" si="28"/>
        <v>0</v>
      </c>
      <c r="Z57" s="166">
        <v>0</v>
      </c>
      <c r="AA57" s="166"/>
      <c r="AB57" s="166">
        <v>7576200</v>
      </c>
      <c r="AC57" s="166"/>
      <c r="AD57" s="166"/>
      <c r="AE57" s="166">
        <v>7576200</v>
      </c>
      <c r="AF57" s="166" t="s">
        <v>128</v>
      </c>
      <c r="AG57" s="121">
        <v>0</v>
      </c>
      <c r="AH57" s="109">
        <v>0</v>
      </c>
      <c r="AI57" s="109">
        <v>0</v>
      </c>
      <c r="AJ57" s="124">
        <v>44379</v>
      </c>
      <c r="AK57" s="111" t="s">
        <v>128</v>
      </c>
      <c r="AL57" s="170"/>
      <c r="AN57" s="114"/>
      <c r="AO57" s="114"/>
      <c r="AP57" s="114"/>
      <c r="AQ57" s="114"/>
      <c r="AR57" s="114"/>
      <c r="AY57" s="125">
        <v>13000</v>
      </c>
      <c r="AZ57" s="52" t="e">
        <f>#REF!-AY57</f>
        <v>#REF!</v>
      </c>
      <c r="BA57" s="126">
        <v>0</v>
      </c>
      <c r="BB57" s="126">
        <v>69270000</v>
      </c>
      <c r="BC57" s="172">
        <v>0</v>
      </c>
      <c r="BD57" s="126">
        <v>11193200</v>
      </c>
      <c r="BF57" s="116">
        <v>0</v>
      </c>
      <c r="BG57" s="116">
        <v>61230800</v>
      </c>
      <c r="BH57" s="172">
        <v>0</v>
      </c>
      <c r="BI57" s="116">
        <v>77003600</v>
      </c>
      <c r="BK57" s="116">
        <f t="shared" si="7"/>
        <v>0</v>
      </c>
      <c r="BL57" s="116">
        <f t="shared" si="7"/>
        <v>130500800</v>
      </c>
      <c r="BM57" s="116">
        <f t="shared" si="7"/>
        <v>0</v>
      </c>
      <c r="BN57" s="116">
        <f t="shared" si="7"/>
        <v>88196800</v>
      </c>
    </row>
    <row r="58" spans="1:66" s="56" customFormat="1" ht="18.5" thickBot="1" x14ac:dyDescent="0.45">
      <c r="B58" s="131">
        <v>16</v>
      </c>
      <c r="C58" s="196" t="s">
        <v>164</v>
      </c>
      <c r="D58" s="197">
        <v>10502884</v>
      </c>
      <c r="E58" s="131" t="s">
        <v>124</v>
      </c>
      <c r="F58" s="131" t="s">
        <v>125</v>
      </c>
      <c r="G58" s="105">
        <v>13139400</v>
      </c>
      <c r="H58" s="102">
        <v>1150860600</v>
      </c>
      <c r="I58" s="102">
        <v>45000000</v>
      </c>
      <c r="J58" s="103">
        <v>0</v>
      </c>
      <c r="K58" s="104">
        <f t="shared" si="33"/>
        <v>1195860600</v>
      </c>
      <c r="L58" s="129" t="s">
        <v>126</v>
      </c>
      <c r="M58" s="105">
        <v>0</v>
      </c>
      <c r="N58" s="104">
        <f t="shared" si="26"/>
        <v>1209000000</v>
      </c>
      <c r="O58" s="102">
        <v>0</v>
      </c>
      <c r="P58" s="102">
        <v>943420275</v>
      </c>
      <c r="Q58" s="102">
        <v>265579725</v>
      </c>
      <c r="R58" s="106">
        <f t="shared" si="27"/>
        <v>1209000000</v>
      </c>
      <c r="S58" s="105">
        <v>620756700</v>
      </c>
      <c r="T58" s="107">
        <v>0</v>
      </c>
      <c r="U58" s="107">
        <v>939293080</v>
      </c>
      <c r="V58" s="107">
        <v>265435125</v>
      </c>
      <c r="W58" s="105">
        <f t="shared" si="31"/>
        <v>1204728205</v>
      </c>
      <c r="X58" s="106"/>
      <c r="Y58" s="106">
        <f t="shared" si="28"/>
        <v>4271795</v>
      </c>
      <c r="Z58" s="105">
        <v>416204394</v>
      </c>
      <c r="AA58" s="105"/>
      <c r="AB58" s="105">
        <v>205096100</v>
      </c>
      <c r="AC58" s="105"/>
      <c r="AD58" s="105"/>
      <c r="AE58" s="105">
        <v>621300494</v>
      </c>
      <c r="AF58" s="105" t="s">
        <v>127</v>
      </c>
      <c r="AG58" s="105">
        <v>543794</v>
      </c>
      <c r="AH58" s="108">
        <v>4271795</v>
      </c>
      <c r="AI58" s="109">
        <v>0</v>
      </c>
      <c r="AJ58" s="134">
        <v>44382</v>
      </c>
      <c r="AK58" s="135" t="s">
        <v>128</v>
      </c>
      <c r="AL58" s="193"/>
      <c r="AM58" s="52"/>
      <c r="AN58" s="114"/>
      <c r="AO58" s="114"/>
      <c r="AP58" s="114"/>
      <c r="AQ58" s="114"/>
      <c r="AR58" s="114"/>
      <c r="AY58" s="194"/>
      <c r="AZ58" s="56" t="e">
        <f>#REF!-AY58</f>
        <v>#REF!</v>
      </c>
      <c r="BA58" s="116">
        <v>0</v>
      </c>
      <c r="BB58" s="116">
        <v>785009800</v>
      </c>
      <c r="BC58" s="172">
        <v>0</v>
      </c>
      <c r="BD58" s="116">
        <v>240296900</v>
      </c>
      <c r="BF58" s="116">
        <v>0</v>
      </c>
      <c r="BG58" s="116">
        <v>99903900</v>
      </c>
      <c r="BH58" s="172">
        <v>0</v>
      </c>
      <c r="BI58" s="116">
        <v>0</v>
      </c>
      <c r="BK58" s="116">
        <f t="shared" si="7"/>
        <v>0</v>
      </c>
      <c r="BL58" s="116">
        <f t="shared" si="7"/>
        <v>884913700</v>
      </c>
      <c r="BM58" s="116">
        <f t="shared" si="7"/>
        <v>0</v>
      </c>
      <c r="BN58" s="116">
        <f t="shared" si="7"/>
        <v>240296900</v>
      </c>
    </row>
    <row r="59" spans="1:66" s="52" customFormat="1" ht="18.5" thickBot="1" x14ac:dyDescent="0.45">
      <c r="B59" s="97">
        <v>1</v>
      </c>
      <c r="C59" s="196" t="s">
        <v>334</v>
      </c>
      <c r="D59" s="197">
        <v>10502802</v>
      </c>
      <c r="E59" s="131" t="s">
        <v>328</v>
      </c>
      <c r="F59" s="197" t="s">
        <v>125</v>
      </c>
      <c r="G59" s="166">
        <v>67573</v>
      </c>
      <c r="H59" s="102">
        <v>1019132427</v>
      </c>
      <c r="I59" s="102">
        <v>25000000</v>
      </c>
      <c r="J59" s="103">
        <v>3549500</v>
      </c>
      <c r="K59" s="104">
        <f t="shared" si="33"/>
        <v>1047681927</v>
      </c>
      <c r="L59" s="104">
        <f t="shared" ref="L59:L69" si="34">G59+K59</f>
        <v>1047749500</v>
      </c>
      <c r="M59" s="129" t="s">
        <v>126</v>
      </c>
      <c r="N59" s="104">
        <f t="shared" si="26"/>
        <v>1047749500</v>
      </c>
      <c r="O59" s="102">
        <v>425571000</v>
      </c>
      <c r="P59" s="102">
        <v>566267500</v>
      </c>
      <c r="Q59" s="102">
        <v>55911000</v>
      </c>
      <c r="R59" s="106">
        <f t="shared" si="27"/>
        <v>1047749500</v>
      </c>
      <c r="S59" s="105">
        <v>306289184</v>
      </c>
      <c r="T59" s="107">
        <v>425528400</v>
      </c>
      <c r="U59" s="107">
        <v>566267500</v>
      </c>
      <c r="V59" s="107">
        <v>55911000</v>
      </c>
      <c r="W59" s="105">
        <f t="shared" si="31"/>
        <v>1047706900</v>
      </c>
      <c r="X59" s="106"/>
      <c r="Y59" s="106">
        <f t="shared" si="28"/>
        <v>42600</v>
      </c>
      <c r="Z59" s="105">
        <v>304814113</v>
      </c>
      <c r="AA59" s="105"/>
      <c r="AB59" s="105">
        <v>1971132</v>
      </c>
      <c r="AC59" s="105"/>
      <c r="AD59" s="105"/>
      <c r="AE59" s="105">
        <v>306785245</v>
      </c>
      <c r="AF59" s="105" t="s">
        <v>127</v>
      </c>
      <c r="AG59" s="105">
        <v>496061</v>
      </c>
      <c r="AH59" s="109">
        <v>42600</v>
      </c>
      <c r="AI59" s="109">
        <v>0</v>
      </c>
      <c r="AJ59" s="124">
        <v>44385</v>
      </c>
      <c r="AK59" s="111" t="s">
        <v>128</v>
      </c>
      <c r="AL59" s="170"/>
      <c r="AN59" s="114"/>
      <c r="AO59" s="114"/>
      <c r="AP59" s="114"/>
      <c r="AQ59" s="114"/>
      <c r="AR59" s="114"/>
      <c r="AT59" s="125">
        <v>21602427</v>
      </c>
      <c r="AU59" s="52" t="e">
        <f>#REF!-AT59</f>
        <v>#REF!</v>
      </c>
      <c r="AV59" s="126">
        <v>235480000</v>
      </c>
      <c r="AW59" s="126">
        <v>305181757</v>
      </c>
      <c r="AX59" s="172">
        <v>0</v>
      </c>
      <c r="AY59" s="126">
        <v>99225000</v>
      </c>
      <c r="BA59" s="116">
        <v>261380000</v>
      </c>
      <c r="BB59" s="116">
        <v>204645218</v>
      </c>
      <c r="BC59" s="172">
        <v>0</v>
      </c>
      <c r="BD59" s="116">
        <v>115500000</v>
      </c>
      <c r="BF59" s="116">
        <f t="shared" ref="BF59:BI69" si="35">AV59+BA59</f>
        <v>496860000</v>
      </c>
      <c r="BG59" s="116">
        <f t="shared" si="35"/>
        <v>509826975</v>
      </c>
      <c r="BH59" s="116">
        <f t="shared" si="35"/>
        <v>0</v>
      </c>
      <c r="BI59" s="116">
        <f t="shared" si="35"/>
        <v>214725000</v>
      </c>
    </row>
    <row r="60" spans="1:66" s="52" customFormat="1" ht="18.5" thickBot="1" x14ac:dyDescent="0.45">
      <c r="B60" s="97">
        <v>2</v>
      </c>
      <c r="C60" s="196" t="s">
        <v>335</v>
      </c>
      <c r="D60" s="197">
        <v>10505321</v>
      </c>
      <c r="E60" s="131" t="s">
        <v>328</v>
      </c>
      <c r="F60" s="197" t="s">
        <v>125</v>
      </c>
      <c r="G60" s="166">
        <v>0</v>
      </c>
      <c r="H60" s="102">
        <v>1139200000</v>
      </c>
      <c r="I60" s="102">
        <v>0</v>
      </c>
      <c r="J60" s="103">
        <v>0</v>
      </c>
      <c r="K60" s="104">
        <f t="shared" si="33"/>
        <v>1139200000</v>
      </c>
      <c r="L60" s="104">
        <f t="shared" si="34"/>
        <v>1139200000</v>
      </c>
      <c r="M60" s="129" t="s">
        <v>126</v>
      </c>
      <c r="N60" s="104">
        <f t="shared" si="26"/>
        <v>1139200000</v>
      </c>
      <c r="O60" s="102">
        <v>477535800</v>
      </c>
      <c r="P60" s="102">
        <v>510209200</v>
      </c>
      <c r="Q60" s="102">
        <v>151455000</v>
      </c>
      <c r="R60" s="106">
        <f t="shared" si="27"/>
        <v>1139200000</v>
      </c>
      <c r="S60" s="105">
        <v>333463024</v>
      </c>
      <c r="T60" s="107">
        <v>477535800</v>
      </c>
      <c r="U60" s="107">
        <v>510209200</v>
      </c>
      <c r="V60" s="107">
        <v>151455000</v>
      </c>
      <c r="W60" s="105">
        <f t="shared" si="31"/>
        <v>1139200000</v>
      </c>
      <c r="X60" s="106"/>
      <c r="Y60" s="106">
        <f t="shared" si="28"/>
        <v>0</v>
      </c>
      <c r="Z60" s="105">
        <v>384643</v>
      </c>
      <c r="AA60" s="105"/>
      <c r="AB60" s="105">
        <v>333463000</v>
      </c>
      <c r="AC60" s="105"/>
      <c r="AD60" s="105"/>
      <c r="AE60" s="105">
        <v>333847643</v>
      </c>
      <c r="AF60" s="105" t="s">
        <v>127</v>
      </c>
      <c r="AG60" s="105">
        <v>384619</v>
      </c>
      <c r="AH60" s="109">
        <v>0</v>
      </c>
      <c r="AI60" s="109">
        <v>0</v>
      </c>
      <c r="AJ60" s="124">
        <v>44382</v>
      </c>
      <c r="AK60" s="111" t="s">
        <v>128</v>
      </c>
      <c r="AL60" s="170"/>
      <c r="AN60" s="114"/>
      <c r="AO60" s="114"/>
      <c r="AP60" s="114"/>
      <c r="AQ60" s="114"/>
      <c r="AR60" s="114"/>
      <c r="AT60" s="130"/>
      <c r="AU60" s="52" t="e">
        <f>#REF!-AT60</f>
        <v>#REF!</v>
      </c>
      <c r="AV60" s="126">
        <v>179235000</v>
      </c>
      <c r="AW60" s="126">
        <v>399512586</v>
      </c>
      <c r="AX60" s="172">
        <v>0</v>
      </c>
      <c r="AY60" s="126">
        <v>86995438</v>
      </c>
      <c r="BA60" s="116">
        <v>122150000</v>
      </c>
      <c r="BB60" s="116">
        <v>158732976</v>
      </c>
      <c r="BC60" s="172">
        <v>0</v>
      </c>
      <c r="BD60" s="116">
        <v>58814000</v>
      </c>
      <c r="BF60" s="116">
        <f t="shared" si="35"/>
        <v>301385000</v>
      </c>
      <c r="BG60" s="116">
        <f t="shared" si="35"/>
        <v>558245562</v>
      </c>
      <c r="BH60" s="116">
        <f t="shared" si="35"/>
        <v>0</v>
      </c>
      <c r="BI60" s="116">
        <f t="shared" si="35"/>
        <v>145809438</v>
      </c>
    </row>
    <row r="61" spans="1:66" s="52" customFormat="1" ht="18.5" thickBot="1" x14ac:dyDescent="0.45">
      <c r="B61" s="97">
        <v>3</v>
      </c>
      <c r="C61" s="196" t="s">
        <v>336</v>
      </c>
      <c r="D61" s="197">
        <v>10505322</v>
      </c>
      <c r="E61" s="131" t="s">
        <v>328</v>
      </c>
      <c r="F61" s="197" t="s">
        <v>125</v>
      </c>
      <c r="G61" s="166">
        <v>0</v>
      </c>
      <c r="H61" s="102">
        <v>385600000</v>
      </c>
      <c r="I61" s="102">
        <v>0</v>
      </c>
      <c r="J61" s="103">
        <v>0</v>
      </c>
      <c r="K61" s="104">
        <f t="shared" si="33"/>
        <v>385600000</v>
      </c>
      <c r="L61" s="104">
        <f t="shared" si="34"/>
        <v>385600000</v>
      </c>
      <c r="M61" s="129" t="s">
        <v>126</v>
      </c>
      <c r="N61" s="104">
        <f t="shared" si="26"/>
        <v>385600000</v>
      </c>
      <c r="O61" s="102">
        <v>151308200</v>
      </c>
      <c r="P61" s="102">
        <v>188303800</v>
      </c>
      <c r="Q61" s="102">
        <v>45988000</v>
      </c>
      <c r="R61" s="106">
        <f t="shared" si="27"/>
        <v>385600000</v>
      </c>
      <c r="S61" s="105">
        <v>94497600</v>
      </c>
      <c r="T61" s="107">
        <v>151308200</v>
      </c>
      <c r="U61" s="107">
        <v>188303800</v>
      </c>
      <c r="V61" s="107">
        <v>45988000</v>
      </c>
      <c r="W61" s="105">
        <f t="shared" si="31"/>
        <v>385600000</v>
      </c>
      <c r="X61" s="106"/>
      <c r="Y61" s="106">
        <f t="shared" si="28"/>
        <v>0</v>
      </c>
      <c r="Z61" s="105">
        <v>64768320</v>
      </c>
      <c r="AA61" s="105"/>
      <c r="AB61" s="105">
        <v>29985600</v>
      </c>
      <c r="AC61" s="105"/>
      <c r="AD61" s="105"/>
      <c r="AE61" s="105">
        <v>94753920</v>
      </c>
      <c r="AF61" s="105" t="s">
        <v>127</v>
      </c>
      <c r="AG61" s="105">
        <v>256320</v>
      </c>
      <c r="AH61" s="109">
        <v>0</v>
      </c>
      <c r="AI61" s="109">
        <v>0</v>
      </c>
      <c r="AJ61" s="124">
        <v>44379</v>
      </c>
      <c r="AK61" s="111" t="s">
        <v>128</v>
      </c>
      <c r="AL61" s="170"/>
      <c r="AN61" s="114"/>
      <c r="AO61" s="114"/>
      <c r="AP61" s="114"/>
      <c r="AQ61" s="114"/>
      <c r="AR61" s="114"/>
      <c r="AT61" s="125">
        <v>50000</v>
      </c>
      <c r="AU61" s="52" t="e">
        <f>#REF!-AT61</f>
        <v>#REF!</v>
      </c>
      <c r="AV61" s="126">
        <v>53350000</v>
      </c>
      <c r="AW61" s="126">
        <v>151307600</v>
      </c>
      <c r="AX61" s="172">
        <v>0</v>
      </c>
      <c r="AY61" s="126">
        <v>18430000</v>
      </c>
      <c r="BA61" s="116">
        <v>63360000</v>
      </c>
      <c r="BB61" s="116">
        <v>115283500</v>
      </c>
      <c r="BC61" s="172">
        <v>0</v>
      </c>
      <c r="BD61" s="116">
        <v>21173900</v>
      </c>
      <c r="BF61" s="116">
        <f t="shared" si="35"/>
        <v>116710000</v>
      </c>
      <c r="BG61" s="116">
        <f t="shared" si="35"/>
        <v>266591100</v>
      </c>
      <c r="BH61" s="116">
        <f t="shared" si="35"/>
        <v>0</v>
      </c>
      <c r="BI61" s="116">
        <f t="shared" si="35"/>
        <v>39603900</v>
      </c>
    </row>
    <row r="62" spans="1:66" s="52" customFormat="1" ht="18.5" thickBot="1" x14ac:dyDescent="0.45">
      <c r="B62" s="97">
        <v>4</v>
      </c>
      <c r="C62" s="196" t="s">
        <v>337</v>
      </c>
      <c r="D62" s="197">
        <v>10505323</v>
      </c>
      <c r="E62" s="131" t="s">
        <v>328</v>
      </c>
      <c r="F62" s="197" t="s">
        <v>125</v>
      </c>
      <c r="G62" s="166">
        <v>0</v>
      </c>
      <c r="H62" s="102">
        <v>232000000</v>
      </c>
      <c r="I62" s="102">
        <v>0</v>
      </c>
      <c r="J62" s="103">
        <v>0</v>
      </c>
      <c r="K62" s="104">
        <f t="shared" si="33"/>
        <v>232000000</v>
      </c>
      <c r="L62" s="104">
        <f t="shared" si="34"/>
        <v>232000000</v>
      </c>
      <c r="M62" s="129" t="s">
        <v>126</v>
      </c>
      <c r="N62" s="104">
        <f t="shared" si="26"/>
        <v>232000000</v>
      </c>
      <c r="O62" s="102">
        <v>90794400</v>
      </c>
      <c r="P62" s="102">
        <v>104820600</v>
      </c>
      <c r="Q62" s="102">
        <v>36385000</v>
      </c>
      <c r="R62" s="106">
        <f t="shared" si="27"/>
        <v>232000000</v>
      </c>
      <c r="S62" s="105">
        <v>30346000</v>
      </c>
      <c r="T62" s="107">
        <v>90794400</v>
      </c>
      <c r="U62" s="107">
        <v>104820600</v>
      </c>
      <c r="V62" s="107">
        <v>36385000</v>
      </c>
      <c r="W62" s="105">
        <f t="shared" si="31"/>
        <v>232000000</v>
      </c>
      <c r="X62" s="106"/>
      <c r="Y62" s="106">
        <f t="shared" si="28"/>
        <v>0</v>
      </c>
      <c r="Z62" s="105">
        <v>10784</v>
      </c>
      <c r="AA62" s="105">
        <v>0</v>
      </c>
      <c r="AB62" s="105">
        <v>30346000</v>
      </c>
      <c r="AC62" s="105">
        <v>0</v>
      </c>
      <c r="AD62" s="105">
        <v>0</v>
      </c>
      <c r="AE62" s="105">
        <v>30356784</v>
      </c>
      <c r="AF62" s="105" t="s">
        <v>127</v>
      </c>
      <c r="AG62" s="105">
        <v>10784</v>
      </c>
      <c r="AH62" s="109">
        <v>0</v>
      </c>
      <c r="AI62" s="109">
        <v>0</v>
      </c>
      <c r="AJ62" s="124" t="s">
        <v>157</v>
      </c>
      <c r="AK62" s="111" t="s">
        <v>128</v>
      </c>
      <c r="AL62" s="170"/>
      <c r="AN62" s="114"/>
      <c r="AO62" s="114"/>
      <c r="AP62" s="114"/>
      <c r="AQ62" s="114"/>
      <c r="AR62" s="114"/>
      <c r="AT62" s="130"/>
      <c r="AU62" s="52" t="e">
        <f>#REF!-AT62</f>
        <v>#REF!</v>
      </c>
      <c r="AV62" s="126">
        <v>22900000</v>
      </c>
      <c r="AW62" s="126">
        <v>51958500</v>
      </c>
      <c r="AX62" s="172">
        <v>0</v>
      </c>
      <c r="AY62" s="126">
        <v>27967500</v>
      </c>
      <c r="BA62" s="116">
        <v>30720000</v>
      </c>
      <c r="BB62" s="116">
        <v>52137000</v>
      </c>
      <c r="BC62" s="172">
        <v>0</v>
      </c>
      <c r="BD62" s="116">
        <v>46970000</v>
      </c>
      <c r="BF62" s="116">
        <f t="shared" si="35"/>
        <v>53620000</v>
      </c>
      <c r="BG62" s="116">
        <f t="shared" si="35"/>
        <v>104095500</v>
      </c>
      <c r="BH62" s="116">
        <f t="shared" si="35"/>
        <v>0</v>
      </c>
      <c r="BI62" s="116">
        <f t="shared" si="35"/>
        <v>74937500</v>
      </c>
    </row>
    <row r="63" spans="1:66" s="52" customFormat="1" ht="18.5" thickBot="1" x14ac:dyDescent="0.45">
      <c r="B63" s="97">
        <v>5</v>
      </c>
      <c r="C63" s="196" t="s">
        <v>338</v>
      </c>
      <c r="D63" s="197">
        <v>10505330</v>
      </c>
      <c r="E63" s="131" t="s">
        <v>328</v>
      </c>
      <c r="F63" s="197" t="s">
        <v>125</v>
      </c>
      <c r="G63" s="166">
        <v>0</v>
      </c>
      <c r="H63" s="102">
        <v>580800000</v>
      </c>
      <c r="I63" s="102">
        <v>0</v>
      </c>
      <c r="J63" s="103">
        <v>0</v>
      </c>
      <c r="K63" s="104">
        <f t="shared" si="33"/>
        <v>580800000</v>
      </c>
      <c r="L63" s="104">
        <f t="shared" si="34"/>
        <v>580800000</v>
      </c>
      <c r="M63" s="129" t="s">
        <v>139</v>
      </c>
      <c r="N63" s="104">
        <f t="shared" si="26"/>
        <v>580800000</v>
      </c>
      <c r="O63" s="102">
        <v>222268000</v>
      </c>
      <c r="P63" s="102">
        <v>302762000</v>
      </c>
      <c r="Q63" s="102">
        <v>55770000</v>
      </c>
      <c r="R63" s="106">
        <f t="shared" si="27"/>
        <v>580800000</v>
      </c>
      <c r="S63" s="105">
        <v>299607780</v>
      </c>
      <c r="T63" s="107">
        <v>222268000</v>
      </c>
      <c r="U63" s="107">
        <v>302725500</v>
      </c>
      <c r="V63" s="107">
        <v>55770000</v>
      </c>
      <c r="W63" s="105">
        <f t="shared" si="31"/>
        <v>580763500</v>
      </c>
      <c r="X63" s="106"/>
      <c r="Y63" s="106">
        <f t="shared" si="28"/>
        <v>36500</v>
      </c>
      <c r="Z63" s="105">
        <v>744769</v>
      </c>
      <c r="AA63" s="105"/>
      <c r="AB63" s="105">
        <v>298967780</v>
      </c>
      <c r="AC63" s="105"/>
      <c r="AD63" s="105"/>
      <c r="AE63" s="105">
        <v>299712549</v>
      </c>
      <c r="AF63" s="105" t="s">
        <v>127</v>
      </c>
      <c r="AG63" s="105">
        <v>104769</v>
      </c>
      <c r="AH63" s="109">
        <v>36500</v>
      </c>
      <c r="AI63" s="109">
        <v>0</v>
      </c>
      <c r="AJ63" s="124">
        <v>44384</v>
      </c>
      <c r="AK63" s="111" t="s">
        <v>128</v>
      </c>
      <c r="AL63" s="170"/>
      <c r="AN63" s="114"/>
      <c r="AO63" s="114"/>
      <c r="AP63" s="114"/>
      <c r="AQ63" s="114"/>
      <c r="AR63" s="114"/>
      <c r="AT63" s="125">
        <v>2709064</v>
      </c>
      <c r="AU63" s="52" t="e">
        <f>#REF!-AT63</f>
        <v>#REF!</v>
      </c>
      <c r="AV63" s="126">
        <v>197120000</v>
      </c>
      <c r="AW63" s="126">
        <v>90409216</v>
      </c>
      <c r="AX63" s="172">
        <v>0</v>
      </c>
      <c r="AY63" s="126">
        <v>204249500</v>
      </c>
      <c r="BA63" s="116">
        <v>98560000</v>
      </c>
      <c r="BB63" s="116">
        <v>126832220</v>
      </c>
      <c r="BC63" s="172">
        <v>0</v>
      </c>
      <c r="BD63" s="116">
        <v>7000000</v>
      </c>
      <c r="BF63" s="116">
        <f t="shared" si="35"/>
        <v>295680000</v>
      </c>
      <c r="BG63" s="116">
        <f t="shared" si="35"/>
        <v>217241436</v>
      </c>
      <c r="BH63" s="116">
        <f t="shared" si="35"/>
        <v>0</v>
      </c>
      <c r="BI63" s="116">
        <f t="shared" si="35"/>
        <v>211249500</v>
      </c>
    </row>
    <row r="64" spans="1:66" s="52" customFormat="1" ht="18.5" thickBot="1" x14ac:dyDescent="0.45">
      <c r="B64" s="97">
        <v>6</v>
      </c>
      <c r="C64" s="196" t="s">
        <v>339</v>
      </c>
      <c r="D64" s="197">
        <v>10505326</v>
      </c>
      <c r="E64" s="131" t="s">
        <v>328</v>
      </c>
      <c r="F64" s="197" t="s">
        <v>125</v>
      </c>
      <c r="G64" s="166">
        <v>20200</v>
      </c>
      <c r="H64" s="102">
        <v>239979800</v>
      </c>
      <c r="I64" s="102">
        <v>45000000</v>
      </c>
      <c r="J64" s="103">
        <v>22010688</v>
      </c>
      <c r="K64" s="104">
        <f t="shared" si="33"/>
        <v>306990488</v>
      </c>
      <c r="L64" s="104">
        <f t="shared" si="34"/>
        <v>307010688</v>
      </c>
      <c r="M64" s="129" t="s">
        <v>126</v>
      </c>
      <c r="N64" s="104">
        <f t="shared" si="26"/>
        <v>307010688</v>
      </c>
      <c r="O64" s="102">
        <v>128574000</v>
      </c>
      <c r="P64" s="102">
        <v>148426688</v>
      </c>
      <c r="Q64" s="102">
        <v>30010000</v>
      </c>
      <c r="R64" s="106">
        <f t="shared" si="27"/>
        <v>307010688</v>
      </c>
      <c r="S64" s="105">
        <v>55976275</v>
      </c>
      <c r="T64" s="107">
        <v>128574000</v>
      </c>
      <c r="U64" s="107">
        <v>148426688</v>
      </c>
      <c r="V64" s="107">
        <v>30010000</v>
      </c>
      <c r="W64" s="105">
        <f t="shared" si="31"/>
        <v>307010688</v>
      </c>
      <c r="X64" s="106"/>
      <c r="Y64" s="106">
        <f t="shared" si="28"/>
        <v>0</v>
      </c>
      <c r="Z64" s="105">
        <v>42007</v>
      </c>
      <c r="AA64" s="105">
        <v>0</v>
      </c>
      <c r="AB64" s="105">
        <v>55976275</v>
      </c>
      <c r="AC64" s="105">
        <v>0</v>
      </c>
      <c r="AD64" s="105">
        <v>0</v>
      </c>
      <c r="AE64" s="105">
        <v>56018282</v>
      </c>
      <c r="AF64" s="105" t="s">
        <v>127</v>
      </c>
      <c r="AG64" s="105">
        <v>42007</v>
      </c>
      <c r="AH64" s="109">
        <v>0</v>
      </c>
      <c r="AI64" s="109">
        <v>0</v>
      </c>
      <c r="AJ64" s="124">
        <v>44386</v>
      </c>
      <c r="AK64" s="111" t="s">
        <v>130</v>
      </c>
      <c r="AL64" s="170"/>
      <c r="AN64" s="114"/>
      <c r="AO64" s="114"/>
      <c r="AP64" s="114"/>
      <c r="AQ64" s="114"/>
      <c r="AR64" s="114"/>
      <c r="AT64" s="130"/>
      <c r="AU64" s="52" t="e">
        <f>#REF!-AT64</f>
        <v>#REF!</v>
      </c>
      <c r="AV64" s="126">
        <v>38900000</v>
      </c>
      <c r="AW64" s="126">
        <v>69306275</v>
      </c>
      <c r="AX64" s="172">
        <v>0</v>
      </c>
      <c r="AY64" s="126">
        <v>20250000</v>
      </c>
      <c r="BA64" s="116">
        <v>45480000</v>
      </c>
      <c r="BB64" s="116">
        <v>95338725</v>
      </c>
      <c r="BC64" s="172">
        <v>0</v>
      </c>
      <c r="BD64" s="116">
        <v>500000</v>
      </c>
      <c r="BF64" s="116">
        <f t="shared" si="35"/>
        <v>84380000</v>
      </c>
      <c r="BG64" s="116">
        <f t="shared" si="35"/>
        <v>164645000</v>
      </c>
      <c r="BH64" s="116">
        <f t="shared" si="35"/>
        <v>0</v>
      </c>
      <c r="BI64" s="116">
        <f t="shared" si="35"/>
        <v>20750000</v>
      </c>
    </row>
    <row r="65" spans="1:66" s="52" customFormat="1" ht="18.5" thickBot="1" x14ac:dyDescent="0.45">
      <c r="B65" s="97">
        <v>7</v>
      </c>
      <c r="C65" s="196" t="s">
        <v>340</v>
      </c>
      <c r="D65" s="197">
        <v>10506087</v>
      </c>
      <c r="E65" s="131" t="s">
        <v>328</v>
      </c>
      <c r="F65" s="197" t="s">
        <v>125</v>
      </c>
      <c r="G65" s="166">
        <v>13090</v>
      </c>
      <c r="H65" s="102">
        <v>551986910</v>
      </c>
      <c r="I65" s="102">
        <v>0</v>
      </c>
      <c r="J65" s="103">
        <v>0</v>
      </c>
      <c r="K65" s="104">
        <f t="shared" si="33"/>
        <v>551986910</v>
      </c>
      <c r="L65" s="104">
        <f t="shared" si="34"/>
        <v>552000000</v>
      </c>
      <c r="M65" s="129" t="s">
        <v>126</v>
      </c>
      <c r="N65" s="104">
        <f t="shared" si="26"/>
        <v>552000000</v>
      </c>
      <c r="O65" s="102">
        <v>227598000</v>
      </c>
      <c r="P65" s="102">
        <v>285446000</v>
      </c>
      <c r="Q65" s="102">
        <v>38956000</v>
      </c>
      <c r="R65" s="106">
        <f t="shared" si="27"/>
        <v>552000000</v>
      </c>
      <c r="S65" s="105">
        <v>174580404</v>
      </c>
      <c r="T65" s="107">
        <v>227598000</v>
      </c>
      <c r="U65" s="107">
        <v>285446000</v>
      </c>
      <c r="V65" s="107">
        <v>38956000</v>
      </c>
      <c r="W65" s="105">
        <f t="shared" si="31"/>
        <v>552000000</v>
      </c>
      <c r="X65" s="106"/>
      <c r="Y65" s="106">
        <f t="shared" si="28"/>
        <v>0</v>
      </c>
      <c r="Z65" s="105">
        <v>435304.6</v>
      </c>
      <c r="AA65" s="105"/>
      <c r="AB65" s="105">
        <v>174213450</v>
      </c>
      <c r="AC65" s="105"/>
      <c r="AD65" s="105"/>
      <c r="AE65" s="105">
        <v>174648754.59999999</v>
      </c>
      <c r="AF65" s="105" t="s">
        <v>127</v>
      </c>
      <c r="AG65" s="105">
        <v>68350.599999993996</v>
      </c>
      <c r="AH65" s="109">
        <v>0</v>
      </c>
      <c r="AI65" s="109">
        <v>0</v>
      </c>
      <c r="AJ65" s="124">
        <v>44377</v>
      </c>
      <c r="AK65" s="111" t="s">
        <v>128</v>
      </c>
      <c r="AL65" s="170"/>
      <c r="AN65" s="114"/>
      <c r="AO65" s="114"/>
      <c r="AP65" s="114"/>
      <c r="AQ65" s="114"/>
      <c r="AR65" s="114"/>
      <c r="AT65" s="130"/>
      <c r="AU65" s="52" t="e">
        <f>#REF!-AT65</f>
        <v>#REF!</v>
      </c>
      <c r="AV65" s="126">
        <v>119000000</v>
      </c>
      <c r="AW65" s="126">
        <v>118538404</v>
      </c>
      <c r="AX65" s="172">
        <v>0</v>
      </c>
      <c r="AY65" s="126">
        <v>106962000</v>
      </c>
      <c r="BA65" s="116">
        <v>100800000</v>
      </c>
      <c r="BB65" s="116">
        <v>113479006</v>
      </c>
      <c r="BC65" s="172">
        <v>0</v>
      </c>
      <c r="BD65" s="116">
        <v>14707500</v>
      </c>
      <c r="BF65" s="116">
        <f t="shared" si="35"/>
        <v>219800000</v>
      </c>
      <c r="BG65" s="116">
        <f t="shared" si="35"/>
        <v>232017410</v>
      </c>
      <c r="BH65" s="116">
        <f t="shared" si="35"/>
        <v>0</v>
      </c>
      <c r="BI65" s="116">
        <f t="shared" si="35"/>
        <v>121669500</v>
      </c>
    </row>
    <row r="66" spans="1:66" s="52" customFormat="1" ht="18.5" thickBot="1" x14ac:dyDescent="0.45">
      <c r="B66" s="97">
        <v>8</v>
      </c>
      <c r="C66" s="196" t="s">
        <v>341</v>
      </c>
      <c r="D66" s="197">
        <v>10506064</v>
      </c>
      <c r="E66" s="131" t="s">
        <v>328</v>
      </c>
      <c r="F66" s="197" t="s">
        <v>125</v>
      </c>
      <c r="G66" s="166">
        <v>0</v>
      </c>
      <c r="H66" s="102">
        <v>686400000</v>
      </c>
      <c r="I66" s="102">
        <v>0</v>
      </c>
      <c r="J66" s="103">
        <v>0</v>
      </c>
      <c r="K66" s="104">
        <f t="shared" si="33"/>
        <v>686400000</v>
      </c>
      <c r="L66" s="104">
        <f t="shared" si="34"/>
        <v>686400000</v>
      </c>
      <c r="M66" s="129" t="s">
        <v>126</v>
      </c>
      <c r="N66" s="104">
        <f t="shared" si="26"/>
        <v>686400000</v>
      </c>
      <c r="O66" s="102">
        <v>318097600</v>
      </c>
      <c r="P66" s="102">
        <v>228107400</v>
      </c>
      <c r="Q66" s="102">
        <v>140195000</v>
      </c>
      <c r="R66" s="106">
        <f t="shared" si="27"/>
        <v>686400000</v>
      </c>
      <c r="S66" s="105">
        <v>60168000</v>
      </c>
      <c r="T66" s="107">
        <v>318097600</v>
      </c>
      <c r="U66" s="107">
        <v>228107400</v>
      </c>
      <c r="V66" s="107">
        <v>140195000</v>
      </c>
      <c r="W66" s="105">
        <f t="shared" si="31"/>
        <v>686400000</v>
      </c>
      <c r="X66" s="106"/>
      <c r="Y66" s="106">
        <f t="shared" si="28"/>
        <v>0</v>
      </c>
      <c r="Z66" s="105">
        <v>4094940</v>
      </c>
      <c r="AA66" s="105">
        <v>0</v>
      </c>
      <c r="AB66" s="105">
        <v>60168000</v>
      </c>
      <c r="AC66" s="105">
        <v>0</v>
      </c>
      <c r="AD66" s="105">
        <v>0</v>
      </c>
      <c r="AE66" s="105">
        <v>64262940</v>
      </c>
      <c r="AF66" s="105" t="s">
        <v>127</v>
      </c>
      <c r="AG66" s="105">
        <v>4094940</v>
      </c>
      <c r="AH66" s="109">
        <v>0</v>
      </c>
      <c r="AI66" s="109">
        <v>0</v>
      </c>
      <c r="AJ66" s="124">
        <v>44382</v>
      </c>
      <c r="AK66" s="111" t="s">
        <v>128</v>
      </c>
      <c r="AL66" s="170"/>
      <c r="AN66" s="114"/>
      <c r="AO66" s="114"/>
      <c r="AP66" s="114"/>
      <c r="AQ66" s="114"/>
      <c r="AR66" s="114"/>
      <c r="AT66" s="130"/>
      <c r="AU66" s="52" t="e">
        <f>#REF!-AT66</f>
        <v>#REF!</v>
      </c>
      <c r="AV66" s="126">
        <v>148955000</v>
      </c>
      <c r="AW66" s="126">
        <v>89593000</v>
      </c>
      <c r="AX66" s="172">
        <v>0</v>
      </c>
      <c r="AY66" s="126">
        <v>31860000</v>
      </c>
      <c r="BA66" s="116">
        <v>183540000</v>
      </c>
      <c r="BB66" s="116">
        <v>180301500</v>
      </c>
      <c r="BC66" s="172">
        <v>0</v>
      </c>
      <c r="BD66" s="116">
        <v>93430500</v>
      </c>
      <c r="BF66" s="116">
        <f t="shared" si="35"/>
        <v>332495000</v>
      </c>
      <c r="BG66" s="116">
        <f t="shared" si="35"/>
        <v>269894500</v>
      </c>
      <c r="BH66" s="116">
        <f t="shared" si="35"/>
        <v>0</v>
      </c>
      <c r="BI66" s="116">
        <f t="shared" si="35"/>
        <v>125290500</v>
      </c>
    </row>
    <row r="67" spans="1:66" s="52" customFormat="1" ht="18.5" thickBot="1" x14ac:dyDescent="0.45">
      <c r="B67" s="97">
        <v>9</v>
      </c>
      <c r="C67" s="196" t="s">
        <v>342</v>
      </c>
      <c r="D67" s="197">
        <v>69788560</v>
      </c>
      <c r="E67" s="131" t="s">
        <v>328</v>
      </c>
      <c r="F67" s="197" t="s">
        <v>125</v>
      </c>
      <c r="G67" s="166">
        <v>22365394</v>
      </c>
      <c r="H67" s="102">
        <v>635234606</v>
      </c>
      <c r="I67" s="102">
        <v>25000000</v>
      </c>
      <c r="J67" s="103">
        <v>0</v>
      </c>
      <c r="K67" s="104">
        <f t="shared" si="33"/>
        <v>660234606</v>
      </c>
      <c r="L67" s="104">
        <f t="shared" si="34"/>
        <v>682600000</v>
      </c>
      <c r="M67" s="129" t="s">
        <v>139</v>
      </c>
      <c r="N67" s="104">
        <f t="shared" si="26"/>
        <v>682600000</v>
      </c>
      <c r="O67" s="102">
        <v>225010000</v>
      </c>
      <c r="P67" s="102">
        <v>457590000</v>
      </c>
      <c r="Q67" s="102">
        <v>0</v>
      </c>
      <c r="R67" s="106">
        <f t="shared" si="27"/>
        <v>682600000</v>
      </c>
      <c r="S67" s="105">
        <v>74333162</v>
      </c>
      <c r="T67" s="107">
        <v>223540000</v>
      </c>
      <c r="U67" s="107">
        <v>447996415</v>
      </c>
      <c r="V67" s="107">
        <v>0</v>
      </c>
      <c r="W67" s="105">
        <f t="shared" si="31"/>
        <v>671536415</v>
      </c>
      <c r="X67" s="106"/>
      <c r="Y67" s="106">
        <f t="shared" si="28"/>
        <v>11063585</v>
      </c>
      <c r="Z67" s="105">
        <v>248651</v>
      </c>
      <c r="AA67" s="105"/>
      <c r="AB67" s="105">
        <v>74333162</v>
      </c>
      <c r="AC67" s="105"/>
      <c r="AD67" s="105"/>
      <c r="AE67" s="105">
        <v>74581813</v>
      </c>
      <c r="AF67" s="105" t="s">
        <v>127</v>
      </c>
      <c r="AG67" s="105">
        <v>248651</v>
      </c>
      <c r="AH67" s="109">
        <v>11063585</v>
      </c>
      <c r="AI67" s="109">
        <v>0</v>
      </c>
      <c r="AJ67" s="124">
        <v>44383</v>
      </c>
      <c r="AK67" s="111" t="s">
        <v>128</v>
      </c>
      <c r="AL67" s="170"/>
      <c r="AN67" s="114"/>
      <c r="AO67" s="114"/>
      <c r="AP67" s="114"/>
      <c r="AQ67" s="114"/>
      <c r="AR67" s="114"/>
      <c r="AS67" s="52">
        <v>13090</v>
      </c>
      <c r="AT67" s="125">
        <v>978736</v>
      </c>
      <c r="AU67" s="52" t="e">
        <f>#REF!-AT67</f>
        <v>#REF!</v>
      </c>
      <c r="AV67" s="126">
        <v>119220000</v>
      </c>
      <c r="AW67" s="126">
        <v>130474426</v>
      </c>
      <c r="AX67" s="172">
        <v>0</v>
      </c>
      <c r="AY67" s="126">
        <v>7500000</v>
      </c>
      <c r="BA67" s="116">
        <v>116335000</v>
      </c>
      <c r="BB67" s="116">
        <v>128290717</v>
      </c>
      <c r="BC67" s="172">
        <v>0</v>
      </c>
      <c r="BD67" s="116">
        <v>65264000</v>
      </c>
      <c r="BF67" s="116">
        <f t="shared" si="35"/>
        <v>235555000</v>
      </c>
      <c r="BG67" s="116">
        <f t="shared" si="35"/>
        <v>258765143</v>
      </c>
      <c r="BH67" s="116">
        <f t="shared" si="35"/>
        <v>0</v>
      </c>
      <c r="BI67" s="116">
        <f t="shared" si="35"/>
        <v>72764000</v>
      </c>
    </row>
    <row r="68" spans="1:66" s="52" customFormat="1" ht="18.5" thickBot="1" x14ac:dyDescent="0.45">
      <c r="B68" s="97">
        <v>10</v>
      </c>
      <c r="C68" s="196" t="s">
        <v>343</v>
      </c>
      <c r="D68" s="197">
        <v>69788088</v>
      </c>
      <c r="E68" s="131" t="s">
        <v>328</v>
      </c>
      <c r="F68" s="197" t="s">
        <v>125</v>
      </c>
      <c r="G68" s="166">
        <v>888</v>
      </c>
      <c r="H68" s="102">
        <v>467199112</v>
      </c>
      <c r="I68" s="102">
        <v>0</v>
      </c>
      <c r="J68" s="103">
        <v>0</v>
      </c>
      <c r="K68" s="104">
        <f t="shared" si="33"/>
        <v>467199112</v>
      </c>
      <c r="L68" s="104">
        <f t="shared" si="34"/>
        <v>467200000</v>
      </c>
      <c r="M68" s="129" t="s">
        <v>126</v>
      </c>
      <c r="N68" s="104">
        <f t="shared" si="26"/>
        <v>467200000</v>
      </c>
      <c r="O68" s="102">
        <v>197795000</v>
      </c>
      <c r="P68" s="102">
        <v>194022000</v>
      </c>
      <c r="Q68" s="102">
        <v>75383000</v>
      </c>
      <c r="R68" s="106">
        <f t="shared" si="27"/>
        <v>467200000</v>
      </c>
      <c r="S68" s="105">
        <v>84897358</v>
      </c>
      <c r="T68" s="107">
        <v>197795000</v>
      </c>
      <c r="U68" s="107">
        <v>194022000</v>
      </c>
      <c r="V68" s="107">
        <v>75383000</v>
      </c>
      <c r="W68" s="105">
        <f t="shared" si="31"/>
        <v>467200000</v>
      </c>
      <c r="X68" s="106"/>
      <c r="Y68" s="106">
        <f t="shared" si="28"/>
        <v>0</v>
      </c>
      <c r="Z68" s="105">
        <v>72356</v>
      </c>
      <c r="AA68" s="105"/>
      <c r="AB68" s="105">
        <v>84897358</v>
      </c>
      <c r="AC68" s="105"/>
      <c r="AD68" s="105"/>
      <c r="AE68" s="105">
        <v>84969714</v>
      </c>
      <c r="AF68" s="105" t="s">
        <v>127</v>
      </c>
      <c r="AG68" s="105">
        <v>72356</v>
      </c>
      <c r="AH68" s="109">
        <v>0</v>
      </c>
      <c r="AI68" s="109">
        <v>0</v>
      </c>
      <c r="AJ68" s="124">
        <v>44386</v>
      </c>
      <c r="AK68" s="111" t="s">
        <v>130</v>
      </c>
      <c r="AL68" s="170"/>
      <c r="AN68" s="114"/>
      <c r="AO68" s="114"/>
      <c r="AP68" s="114"/>
      <c r="AQ68" s="114"/>
      <c r="AR68" s="114"/>
      <c r="AS68" s="52">
        <v>0</v>
      </c>
      <c r="AT68" s="125">
        <v>56112</v>
      </c>
      <c r="AU68" s="52" t="e">
        <f>#REF!-AT68</f>
        <v>#REF!</v>
      </c>
      <c r="AV68" s="126">
        <v>55580000</v>
      </c>
      <c r="AW68" s="126">
        <v>134656996</v>
      </c>
      <c r="AX68" s="172">
        <v>0</v>
      </c>
      <c r="AY68" s="126">
        <v>58764250</v>
      </c>
      <c r="BA68" s="116">
        <v>80640000</v>
      </c>
      <c r="BB68" s="116">
        <v>104332642</v>
      </c>
      <c r="BC68" s="172">
        <v>0</v>
      </c>
      <c r="BD68" s="116">
        <v>65010000</v>
      </c>
      <c r="BF68" s="116">
        <f t="shared" si="35"/>
        <v>136220000</v>
      </c>
      <c r="BG68" s="116">
        <f t="shared" si="35"/>
        <v>238989638</v>
      </c>
      <c r="BH68" s="116">
        <f t="shared" si="35"/>
        <v>0</v>
      </c>
      <c r="BI68" s="116">
        <f t="shared" si="35"/>
        <v>123774250</v>
      </c>
    </row>
    <row r="69" spans="1:66" s="52" customFormat="1" ht="18.5" thickBot="1" x14ac:dyDescent="0.45">
      <c r="B69" s="97">
        <v>11</v>
      </c>
      <c r="C69" s="196" t="s">
        <v>344</v>
      </c>
      <c r="D69" s="197">
        <v>69788170</v>
      </c>
      <c r="E69" s="131" t="s">
        <v>328</v>
      </c>
      <c r="F69" s="197" t="s">
        <v>125</v>
      </c>
      <c r="G69" s="166">
        <v>0</v>
      </c>
      <c r="H69" s="102">
        <v>134400000</v>
      </c>
      <c r="I69" s="102">
        <v>45000000</v>
      </c>
      <c r="J69" s="103">
        <v>0</v>
      </c>
      <c r="K69" s="104">
        <f t="shared" si="33"/>
        <v>179400000</v>
      </c>
      <c r="L69" s="104">
        <f t="shared" si="34"/>
        <v>179400000</v>
      </c>
      <c r="M69" s="129" t="s">
        <v>126</v>
      </c>
      <c r="N69" s="104">
        <f t="shared" si="26"/>
        <v>179400000</v>
      </c>
      <c r="O69" s="102">
        <v>19845000</v>
      </c>
      <c r="P69" s="102">
        <v>96802000</v>
      </c>
      <c r="Q69" s="102">
        <v>62753000</v>
      </c>
      <c r="R69" s="106">
        <f t="shared" si="27"/>
        <v>179400000</v>
      </c>
      <c r="S69" s="105">
        <v>22695000</v>
      </c>
      <c r="T69" s="107">
        <v>19845000</v>
      </c>
      <c r="U69" s="107">
        <v>96802000</v>
      </c>
      <c r="V69" s="107">
        <v>62753000</v>
      </c>
      <c r="W69" s="105">
        <f t="shared" si="31"/>
        <v>179400000</v>
      </c>
      <c r="X69" s="106"/>
      <c r="Y69" s="106">
        <f t="shared" si="28"/>
        <v>0</v>
      </c>
      <c r="Z69" s="105">
        <v>18689</v>
      </c>
      <c r="AA69" s="105"/>
      <c r="AB69" s="105">
        <v>22695000</v>
      </c>
      <c r="AC69" s="105"/>
      <c r="AD69" s="105"/>
      <c r="AE69" s="105">
        <v>22713689</v>
      </c>
      <c r="AF69" s="105" t="s">
        <v>127</v>
      </c>
      <c r="AG69" s="105">
        <v>18689</v>
      </c>
      <c r="AH69" s="109">
        <v>0</v>
      </c>
      <c r="AI69" s="109">
        <v>0</v>
      </c>
      <c r="AJ69" s="124">
        <v>44382</v>
      </c>
      <c r="AK69" s="111" t="s">
        <v>128</v>
      </c>
      <c r="AL69" s="170"/>
      <c r="AN69" s="114"/>
      <c r="AO69" s="114"/>
      <c r="AP69" s="114"/>
      <c r="AQ69" s="114"/>
      <c r="AR69" s="114"/>
      <c r="AS69" s="52">
        <v>22365394</v>
      </c>
      <c r="AT69" s="130"/>
      <c r="AU69" s="52" t="e">
        <f>#REF!-AT69</f>
        <v>#REF!</v>
      </c>
      <c r="AV69" s="126">
        <v>18375000</v>
      </c>
      <c r="AW69" s="126">
        <v>34754000</v>
      </c>
      <c r="AX69" s="172">
        <v>0</v>
      </c>
      <c r="AY69" s="126">
        <v>11326000</v>
      </c>
      <c r="BA69" s="116">
        <v>21000000</v>
      </c>
      <c r="BB69" s="116">
        <v>42615000</v>
      </c>
      <c r="BC69" s="172">
        <v>0</v>
      </c>
      <c r="BD69" s="116">
        <v>31290000</v>
      </c>
      <c r="BF69" s="116">
        <f t="shared" si="35"/>
        <v>39375000</v>
      </c>
      <c r="BG69" s="116">
        <f t="shared" si="35"/>
        <v>77369000</v>
      </c>
      <c r="BH69" s="116">
        <f t="shared" si="35"/>
        <v>0</v>
      </c>
      <c r="BI69" s="116">
        <f t="shared" si="35"/>
        <v>42616000</v>
      </c>
    </row>
    <row r="70" spans="1:66" s="52" customFormat="1" ht="21.75" customHeight="1" thickBot="1" x14ac:dyDescent="0.45">
      <c r="A70" s="81"/>
      <c r="B70" s="151" t="s">
        <v>474</v>
      </c>
      <c r="C70" s="152"/>
      <c r="D70" s="153"/>
      <c r="E70" s="154"/>
      <c r="F70" s="155"/>
      <c r="G70" s="156">
        <f t="shared" ref="G70:AI70" si="36">SUM(G41)</f>
        <v>0</v>
      </c>
      <c r="H70" s="156">
        <f t="shared" si="36"/>
        <v>374500000</v>
      </c>
      <c r="I70" s="156">
        <f t="shared" si="36"/>
        <v>36250000</v>
      </c>
      <c r="J70" s="156">
        <f t="shared" si="36"/>
        <v>0</v>
      </c>
      <c r="K70" s="156">
        <f t="shared" si="36"/>
        <v>410750000</v>
      </c>
      <c r="L70" s="156">
        <f t="shared" si="36"/>
        <v>0</v>
      </c>
      <c r="M70" s="156">
        <f t="shared" si="36"/>
        <v>0</v>
      </c>
      <c r="N70" s="156">
        <f t="shared" si="36"/>
        <v>410750000</v>
      </c>
      <c r="O70" s="156">
        <f t="shared" si="36"/>
        <v>0</v>
      </c>
      <c r="P70" s="156">
        <f t="shared" si="36"/>
        <v>391760000</v>
      </c>
      <c r="Q70" s="156">
        <f t="shared" si="36"/>
        <v>18990000</v>
      </c>
      <c r="R70" s="156">
        <f t="shared" si="36"/>
        <v>410750000</v>
      </c>
      <c r="S70" s="156">
        <f t="shared" si="36"/>
        <v>78654500</v>
      </c>
      <c r="T70" s="156">
        <f t="shared" si="36"/>
        <v>0</v>
      </c>
      <c r="U70" s="156">
        <f t="shared" si="36"/>
        <v>391760000</v>
      </c>
      <c r="V70" s="156">
        <f t="shared" si="36"/>
        <v>18990000</v>
      </c>
      <c r="W70" s="156">
        <f t="shared" si="36"/>
        <v>410750000</v>
      </c>
      <c r="X70" s="156">
        <f t="shared" si="36"/>
        <v>0</v>
      </c>
      <c r="Y70" s="156">
        <f t="shared" si="36"/>
        <v>0</v>
      </c>
      <c r="Z70" s="156">
        <f t="shared" si="36"/>
        <v>76194</v>
      </c>
      <c r="AA70" s="156">
        <f t="shared" si="36"/>
        <v>0</v>
      </c>
      <c r="AB70" s="156">
        <f t="shared" si="36"/>
        <v>78654500</v>
      </c>
      <c r="AC70" s="156">
        <f t="shared" si="36"/>
        <v>0</v>
      </c>
      <c r="AD70" s="156">
        <f t="shared" si="36"/>
        <v>24135</v>
      </c>
      <c r="AE70" s="156">
        <f t="shared" si="36"/>
        <v>78754829</v>
      </c>
      <c r="AF70" s="156">
        <f t="shared" si="36"/>
        <v>0</v>
      </c>
      <c r="AG70" s="156">
        <f t="shared" si="36"/>
        <v>100329</v>
      </c>
      <c r="AH70" s="156">
        <f t="shared" si="36"/>
        <v>0</v>
      </c>
      <c r="AI70" s="156">
        <f t="shared" si="36"/>
        <v>0</v>
      </c>
      <c r="AJ70" s="157"/>
      <c r="AK70" s="158"/>
      <c r="AL70" s="159"/>
      <c r="AM70" s="274"/>
      <c r="AN70" s="270"/>
      <c r="AO70" s="114"/>
      <c r="AP70" s="114"/>
      <c r="AQ70" s="114"/>
      <c r="AR70" s="114"/>
      <c r="AS70" s="160"/>
      <c r="AT70" s="160"/>
      <c r="AU70" s="160"/>
      <c r="AV70" s="160"/>
      <c r="AW70" s="160"/>
      <c r="AX70" s="161">
        <f>Y70+'[1]RINCIAN REALISASI SMK'!AB51+'[1]RINCIAN REALISASI SLB'!AB48</f>
        <v>0</v>
      </c>
      <c r="AY70" s="162">
        <v>224022209</v>
      </c>
      <c r="AZ70" s="52" t="e">
        <f>#REF!-AY70</f>
        <v>#REF!</v>
      </c>
      <c r="BA70" s="163">
        <f t="shared" ref="BA70:BD72" si="37">SUM(BA50:BA63)</f>
        <v>824757500</v>
      </c>
      <c r="BB70" s="163">
        <f t="shared" si="37"/>
        <v>2276015188</v>
      </c>
      <c r="BC70" s="163">
        <f t="shared" si="37"/>
        <v>0</v>
      </c>
      <c r="BD70" s="163">
        <f t="shared" si="37"/>
        <v>762249740</v>
      </c>
      <c r="BF70" s="163">
        <f t="shared" ref="BF70:BI72" si="38">SUM(BF50:BF63)</f>
        <v>1469580000</v>
      </c>
      <c r="BG70" s="163">
        <f t="shared" si="38"/>
        <v>2399887459</v>
      </c>
      <c r="BH70" s="163">
        <f t="shared" si="38"/>
        <v>0</v>
      </c>
      <c r="BI70" s="163">
        <f t="shared" si="38"/>
        <v>1168805538</v>
      </c>
      <c r="BK70" s="116">
        <f t="shared" ref="BK70:BN72" si="39">BA70+BF70</f>
        <v>2294337500</v>
      </c>
      <c r="BL70" s="116">
        <f t="shared" si="39"/>
        <v>4675902647</v>
      </c>
      <c r="BM70" s="116">
        <f t="shared" si="39"/>
        <v>0</v>
      </c>
      <c r="BN70" s="116">
        <f t="shared" si="39"/>
        <v>1931055278</v>
      </c>
    </row>
    <row r="71" spans="1:66" s="52" customFormat="1" ht="21.75" customHeight="1" thickBot="1" x14ac:dyDescent="0.45">
      <c r="A71" s="81"/>
      <c r="B71" s="151" t="s">
        <v>475</v>
      </c>
      <c r="C71" s="152"/>
      <c r="D71" s="153"/>
      <c r="E71" s="154"/>
      <c r="F71" s="155"/>
      <c r="G71" s="156">
        <f>SUM(G42:G58)</f>
        <v>16045890</v>
      </c>
      <c r="H71" s="156">
        <f t="shared" ref="H71:AI71" si="40">SUM(H42:H58)</f>
        <v>11035954260</v>
      </c>
      <c r="I71" s="156">
        <f t="shared" si="40"/>
        <v>205000000</v>
      </c>
      <c r="J71" s="156">
        <f t="shared" si="40"/>
        <v>268967500</v>
      </c>
      <c r="K71" s="156">
        <f t="shared" si="40"/>
        <v>11509921760</v>
      </c>
      <c r="L71" s="156">
        <f t="shared" si="40"/>
        <v>0</v>
      </c>
      <c r="M71" s="156">
        <f t="shared" si="40"/>
        <v>0</v>
      </c>
      <c r="N71" s="156">
        <f t="shared" si="40"/>
        <v>11525967650</v>
      </c>
      <c r="O71" s="156">
        <f t="shared" si="40"/>
        <v>2381152600</v>
      </c>
      <c r="P71" s="156">
        <f t="shared" si="40"/>
        <v>6463380375</v>
      </c>
      <c r="Q71" s="156">
        <f t="shared" si="40"/>
        <v>2681434525</v>
      </c>
      <c r="R71" s="156">
        <f t="shared" si="40"/>
        <v>11525967500</v>
      </c>
      <c r="S71" s="156">
        <f t="shared" si="40"/>
        <v>2928101571</v>
      </c>
      <c r="T71" s="156">
        <f t="shared" si="40"/>
        <v>2381152600</v>
      </c>
      <c r="U71" s="156">
        <f t="shared" si="40"/>
        <v>6459253330</v>
      </c>
      <c r="V71" s="156">
        <f t="shared" si="40"/>
        <v>2681289925</v>
      </c>
      <c r="W71" s="156">
        <f t="shared" si="40"/>
        <v>11521695855</v>
      </c>
      <c r="X71" s="156">
        <f t="shared" si="40"/>
        <v>0</v>
      </c>
      <c r="Y71" s="156">
        <f t="shared" si="40"/>
        <v>4271795</v>
      </c>
      <c r="Z71" s="156">
        <f t="shared" si="40"/>
        <v>1813322034</v>
      </c>
      <c r="AA71" s="156">
        <f t="shared" si="40"/>
        <v>0</v>
      </c>
      <c r="AB71" s="156">
        <f t="shared" si="40"/>
        <v>1118490434</v>
      </c>
      <c r="AC71" s="156">
        <f t="shared" si="40"/>
        <v>0</v>
      </c>
      <c r="AD71" s="156">
        <f t="shared" si="40"/>
        <v>0</v>
      </c>
      <c r="AE71" s="156">
        <f t="shared" si="40"/>
        <v>2931812468</v>
      </c>
      <c r="AF71" s="156">
        <f t="shared" si="40"/>
        <v>0</v>
      </c>
      <c r="AG71" s="156">
        <f t="shared" si="40"/>
        <v>3710897</v>
      </c>
      <c r="AH71" s="156">
        <f t="shared" si="40"/>
        <v>4271795</v>
      </c>
      <c r="AI71" s="156">
        <f t="shared" si="40"/>
        <v>0</v>
      </c>
      <c r="AJ71" s="157"/>
      <c r="AK71" s="158"/>
      <c r="AL71" s="159"/>
      <c r="AM71" s="274"/>
      <c r="AN71" s="270"/>
      <c r="AO71" s="114"/>
      <c r="AP71" s="114"/>
      <c r="AQ71" s="114"/>
      <c r="AR71" s="114"/>
      <c r="AS71" s="160"/>
      <c r="AT71" s="160"/>
      <c r="AU71" s="160"/>
      <c r="AV71" s="160"/>
      <c r="AW71" s="160"/>
      <c r="AX71" s="161">
        <f>Y71+'[1]RINCIAN REALISASI SMK'!AB52+'[1]RINCIAN REALISASI SLB'!AB49</f>
        <v>4271795</v>
      </c>
      <c r="AY71" s="162">
        <v>224022209</v>
      </c>
      <c r="AZ71" s="52" t="e">
        <f>#REF!-AY71</f>
        <v>#REF!</v>
      </c>
      <c r="BA71" s="163">
        <f t="shared" si="37"/>
        <v>852037500</v>
      </c>
      <c r="BB71" s="163">
        <f t="shared" si="37"/>
        <v>2294568513</v>
      </c>
      <c r="BC71" s="163">
        <f t="shared" si="37"/>
        <v>0</v>
      </c>
      <c r="BD71" s="163">
        <f t="shared" si="37"/>
        <v>730911740</v>
      </c>
      <c r="BF71" s="163">
        <f t="shared" si="38"/>
        <v>1532540000</v>
      </c>
      <c r="BG71" s="163">
        <f t="shared" si="38"/>
        <v>2477207859</v>
      </c>
      <c r="BH71" s="163">
        <f t="shared" si="38"/>
        <v>0</v>
      </c>
      <c r="BI71" s="163">
        <f t="shared" si="38"/>
        <v>1171805538</v>
      </c>
      <c r="BK71" s="116">
        <f t="shared" si="39"/>
        <v>2384577500</v>
      </c>
      <c r="BL71" s="116">
        <f t="shared" si="39"/>
        <v>4771776372</v>
      </c>
      <c r="BM71" s="116">
        <f t="shared" si="39"/>
        <v>0</v>
      </c>
      <c r="BN71" s="116">
        <f t="shared" si="39"/>
        <v>1902717278</v>
      </c>
    </row>
    <row r="72" spans="1:66" s="52" customFormat="1" ht="21.75" customHeight="1" thickBot="1" x14ac:dyDescent="0.45">
      <c r="A72" s="81"/>
      <c r="B72" s="151" t="s">
        <v>476</v>
      </c>
      <c r="C72" s="152"/>
      <c r="D72" s="153"/>
      <c r="E72" s="154"/>
      <c r="F72" s="155"/>
      <c r="G72" s="156">
        <f>SUM(G59:G69)</f>
        <v>22467145</v>
      </c>
      <c r="H72" s="156">
        <f t="shared" ref="H72:AI72" si="41">SUM(H59:H69)</f>
        <v>6071932855</v>
      </c>
      <c r="I72" s="156">
        <f t="shared" si="41"/>
        <v>140000000</v>
      </c>
      <c r="J72" s="156">
        <f t="shared" si="41"/>
        <v>25560188</v>
      </c>
      <c r="K72" s="156">
        <f t="shared" si="41"/>
        <v>6237493043</v>
      </c>
      <c r="L72" s="156">
        <f t="shared" si="41"/>
        <v>6259960188</v>
      </c>
      <c r="M72" s="156">
        <f t="shared" si="41"/>
        <v>0</v>
      </c>
      <c r="N72" s="156">
        <f t="shared" si="41"/>
        <v>6259960188</v>
      </c>
      <c r="O72" s="156">
        <f t="shared" si="41"/>
        <v>2484397000</v>
      </c>
      <c r="P72" s="156">
        <f t="shared" si="41"/>
        <v>3082757188</v>
      </c>
      <c r="Q72" s="156">
        <f t="shared" si="41"/>
        <v>692806000</v>
      </c>
      <c r="R72" s="156">
        <f t="shared" si="41"/>
        <v>6259960188</v>
      </c>
      <c r="S72" s="156">
        <f t="shared" si="41"/>
        <v>1536853787</v>
      </c>
      <c r="T72" s="156">
        <f t="shared" si="41"/>
        <v>2482884400</v>
      </c>
      <c r="U72" s="156">
        <f t="shared" si="41"/>
        <v>3073127103</v>
      </c>
      <c r="V72" s="156">
        <f t="shared" si="41"/>
        <v>692806000</v>
      </c>
      <c r="W72" s="156">
        <f t="shared" si="41"/>
        <v>6248817503</v>
      </c>
      <c r="X72" s="156">
        <f t="shared" si="41"/>
        <v>0</v>
      </c>
      <c r="Y72" s="156">
        <f t="shared" si="41"/>
        <v>11142685</v>
      </c>
      <c r="Z72" s="156">
        <f t="shared" si="41"/>
        <v>375634576.60000002</v>
      </c>
      <c r="AA72" s="156">
        <f t="shared" si="41"/>
        <v>0</v>
      </c>
      <c r="AB72" s="156">
        <f t="shared" si="41"/>
        <v>1167016757</v>
      </c>
      <c r="AC72" s="156">
        <f t="shared" si="41"/>
        <v>0</v>
      </c>
      <c r="AD72" s="156">
        <f t="shared" si="41"/>
        <v>0</v>
      </c>
      <c r="AE72" s="156">
        <f t="shared" si="41"/>
        <v>1542651333.5999999</v>
      </c>
      <c r="AF72" s="156">
        <f t="shared" si="41"/>
        <v>0</v>
      </c>
      <c r="AG72" s="156">
        <f t="shared" si="41"/>
        <v>5797546.599999994</v>
      </c>
      <c r="AH72" s="156">
        <f t="shared" si="41"/>
        <v>11142685</v>
      </c>
      <c r="AI72" s="156">
        <f t="shared" si="41"/>
        <v>0</v>
      </c>
      <c r="AJ72" s="157"/>
      <c r="AK72" s="158"/>
      <c r="AL72" s="159"/>
      <c r="AM72" s="274"/>
      <c r="AN72" s="270"/>
      <c r="AO72" s="114"/>
      <c r="AP72" s="114"/>
      <c r="AQ72" s="114"/>
      <c r="AR72" s="114"/>
      <c r="AS72" s="160"/>
      <c r="AT72" s="160"/>
      <c r="AU72" s="160"/>
      <c r="AV72" s="160"/>
      <c r="AW72" s="160"/>
      <c r="AX72" s="161">
        <f>Y72+'[1]RINCIAN REALISASI SMK'!AB53+'[1]RINCIAN REALISASI SLB'!AB50</f>
        <v>11142685</v>
      </c>
      <c r="AY72" s="162">
        <v>224022209</v>
      </c>
      <c r="AZ72" s="52" t="e">
        <f>#REF!-AY72</f>
        <v>#REF!</v>
      </c>
      <c r="BA72" s="163">
        <f t="shared" si="37"/>
        <v>833562500</v>
      </c>
      <c r="BB72" s="163">
        <f t="shared" si="37"/>
        <v>2035808969</v>
      </c>
      <c r="BC72" s="163">
        <f t="shared" si="37"/>
        <v>0</v>
      </c>
      <c r="BD72" s="163">
        <f t="shared" si="37"/>
        <v>663314240</v>
      </c>
      <c r="BF72" s="163">
        <f t="shared" si="38"/>
        <v>1648515000</v>
      </c>
      <c r="BG72" s="163">
        <f t="shared" si="38"/>
        <v>2501954219</v>
      </c>
      <c r="BH72" s="163">
        <f t="shared" si="38"/>
        <v>0</v>
      </c>
      <c r="BI72" s="163">
        <f t="shared" si="38"/>
        <v>1138914038</v>
      </c>
      <c r="BK72" s="116">
        <f t="shared" si="39"/>
        <v>2482077500</v>
      </c>
      <c r="BL72" s="116">
        <f t="shared" si="39"/>
        <v>4537763188</v>
      </c>
      <c r="BM72" s="116">
        <f t="shared" si="39"/>
        <v>0</v>
      </c>
      <c r="BN72" s="116">
        <f t="shared" si="39"/>
        <v>1802228278</v>
      </c>
    </row>
    <row r="73" spans="1:66" s="52" customFormat="1" ht="21.75" customHeight="1" thickBot="1" x14ac:dyDescent="0.45">
      <c r="A73" s="81"/>
      <c r="B73" s="198" t="s">
        <v>165</v>
      </c>
      <c r="C73" s="152"/>
      <c r="D73" s="153"/>
      <c r="E73" s="154"/>
      <c r="F73" s="155"/>
      <c r="G73" s="156">
        <f>SUM(G70:G72)</f>
        <v>38513035</v>
      </c>
      <c r="H73" s="156">
        <f>SUM(H70:H72)</f>
        <v>17482387115</v>
      </c>
      <c r="I73" s="156">
        <f t="shared" ref="I73:AI73" si="42">SUM(I70:I72)</f>
        <v>381250000</v>
      </c>
      <c r="J73" s="156">
        <f t="shared" si="42"/>
        <v>294527688</v>
      </c>
      <c r="K73" s="156">
        <f t="shared" si="42"/>
        <v>18158164803</v>
      </c>
      <c r="L73" s="156">
        <f t="shared" si="42"/>
        <v>6259960188</v>
      </c>
      <c r="M73" s="156">
        <f t="shared" si="42"/>
        <v>0</v>
      </c>
      <c r="N73" s="156">
        <f t="shared" si="42"/>
        <v>18196677838</v>
      </c>
      <c r="O73" s="156">
        <f t="shared" si="42"/>
        <v>4865549600</v>
      </c>
      <c r="P73" s="156">
        <f t="shared" si="42"/>
        <v>9937897563</v>
      </c>
      <c r="Q73" s="156">
        <f t="shared" si="42"/>
        <v>3393230525</v>
      </c>
      <c r="R73" s="156">
        <f t="shared" si="42"/>
        <v>18196677688</v>
      </c>
      <c r="S73" s="156">
        <f t="shared" si="42"/>
        <v>4543609858</v>
      </c>
      <c r="T73" s="156">
        <f t="shared" si="42"/>
        <v>4864037000</v>
      </c>
      <c r="U73" s="156">
        <f t="shared" si="42"/>
        <v>9924140433</v>
      </c>
      <c r="V73" s="156">
        <f t="shared" si="42"/>
        <v>3393085925</v>
      </c>
      <c r="W73" s="156">
        <f t="shared" si="42"/>
        <v>18181263358</v>
      </c>
      <c r="X73" s="156">
        <f t="shared" si="42"/>
        <v>0</v>
      </c>
      <c r="Y73" s="156">
        <f t="shared" si="42"/>
        <v>15414480</v>
      </c>
      <c r="Z73" s="156">
        <f t="shared" si="42"/>
        <v>2189032804.5999999</v>
      </c>
      <c r="AA73" s="156">
        <f t="shared" si="42"/>
        <v>0</v>
      </c>
      <c r="AB73" s="156">
        <f t="shared" si="42"/>
        <v>2364161691</v>
      </c>
      <c r="AC73" s="156">
        <f t="shared" si="42"/>
        <v>0</v>
      </c>
      <c r="AD73" s="156">
        <f t="shared" si="42"/>
        <v>24135</v>
      </c>
      <c r="AE73" s="156">
        <f t="shared" si="42"/>
        <v>4553218630.6000004</v>
      </c>
      <c r="AF73" s="156">
        <f t="shared" si="42"/>
        <v>0</v>
      </c>
      <c r="AG73" s="156">
        <f t="shared" si="42"/>
        <v>9608772.599999994</v>
      </c>
      <c r="AH73" s="156">
        <f t="shared" si="42"/>
        <v>15414480</v>
      </c>
      <c r="AI73" s="156">
        <f t="shared" si="42"/>
        <v>0</v>
      </c>
      <c r="AJ73" s="157"/>
      <c r="AK73" s="158"/>
      <c r="AL73" s="159"/>
      <c r="AM73" s="274"/>
      <c r="AN73" s="114"/>
      <c r="AO73" s="114"/>
      <c r="AP73" s="114"/>
      <c r="AQ73" s="114"/>
      <c r="AR73" s="114"/>
      <c r="AS73" s="160"/>
      <c r="AT73" s="160"/>
      <c r="AU73" s="160"/>
      <c r="AV73" s="160"/>
      <c r="AW73" s="160"/>
      <c r="AX73" s="161">
        <f>Y73+'[1]RINCIAN REALISASI SMK'!AB31+'[1]RINCIAN REALISASI SLB'!AB18</f>
        <v>37881625</v>
      </c>
      <c r="AY73" s="162">
        <v>29980146</v>
      </c>
      <c r="AZ73" s="52" t="e">
        <f>#REF!-AY73</f>
        <v>#REF!</v>
      </c>
      <c r="BA73" s="163">
        <f>SUM(BA42:BA58)</f>
        <v>1049142500</v>
      </c>
      <c r="BB73" s="163">
        <f>SUM(BB42:BB58)</f>
        <v>3958486524</v>
      </c>
      <c r="BC73" s="163">
        <f>SUM(BC42:BC58)</f>
        <v>0</v>
      </c>
      <c r="BD73" s="163">
        <f>SUM(BD42:BD58)</f>
        <v>1301225740</v>
      </c>
      <c r="BF73" s="163">
        <f>SUM(BF42:BF58)</f>
        <v>852212500</v>
      </c>
      <c r="BG73" s="163">
        <f>SUM(BG42:BG58)</f>
        <v>2833317953</v>
      </c>
      <c r="BH73" s="163">
        <f>SUM(BH42:BH58)</f>
        <v>0</v>
      </c>
      <c r="BI73" s="163">
        <f>SUM(BI42:BI58)</f>
        <v>1042552700</v>
      </c>
      <c r="BK73" s="116">
        <f t="shared" si="7"/>
        <v>1901355000</v>
      </c>
      <c r="BL73" s="116">
        <f t="shared" si="7"/>
        <v>6791804477</v>
      </c>
      <c r="BM73" s="116">
        <f t="shared" si="7"/>
        <v>0</v>
      </c>
      <c r="BN73" s="116">
        <f t="shared" si="7"/>
        <v>2343778440</v>
      </c>
    </row>
    <row r="74" spans="1:66" s="52" customFormat="1" ht="18.5" thickBot="1" x14ac:dyDescent="0.45">
      <c r="B74" s="97"/>
      <c r="C74" s="164"/>
      <c r="D74" s="165"/>
      <c r="E74" s="97"/>
      <c r="F74" s="97"/>
      <c r="G74" s="166"/>
      <c r="H74" s="167"/>
      <c r="I74" s="167"/>
      <c r="J74" s="167"/>
      <c r="K74" s="168"/>
      <c r="L74" s="168"/>
      <c r="M74" s="166"/>
      <c r="N74" s="168"/>
      <c r="O74" s="169"/>
      <c r="P74" s="169"/>
      <c r="Q74" s="169"/>
      <c r="R74" s="105"/>
      <c r="S74" s="166"/>
      <c r="T74" s="105">
        <v>0</v>
      </c>
      <c r="U74" s="166">
        <v>0</v>
      </c>
      <c r="V74" s="166">
        <v>0</v>
      </c>
      <c r="W74" s="166">
        <f t="shared" ref="W74:W78" si="43">SUM(T74:V74)</f>
        <v>0</v>
      </c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05"/>
      <c r="AI74" s="121"/>
      <c r="AJ74" s="124"/>
      <c r="AK74" s="111"/>
      <c r="AL74" s="170"/>
      <c r="AN74" s="114"/>
      <c r="AO74" s="114"/>
      <c r="AP74" s="114"/>
      <c r="AQ74" s="114"/>
      <c r="AR74" s="114"/>
      <c r="AY74" s="171"/>
      <c r="AZ74" s="52" t="e">
        <f>#REF!-AY74</f>
        <v>#REF!</v>
      </c>
      <c r="BA74" s="172"/>
      <c r="BB74" s="173"/>
      <c r="BC74" s="173"/>
      <c r="BD74" s="173"/>
      <c r="BF74" s="172"/>
      <c r="BG74" s="173"/>
      <c r="BH74" s="173"/>
      <c r="BI74" s="173"/>
      <c r="BK74" s="116">
        <f t="shared" si="7"/>
        <v>0</v>
      </c>
      <c r="BL74" s="116">
        <f t="shared" si="7"/>
        <v>0</v>
      </c>
      <c r="BM74" s="116">
        <f t="shared" si="7"/>
        <v>0</v>
      </c>
      <c r="BN74" s="116">
        <f t="shared" si="7"/>
        <v>0</v>
      </c>
    </row>
    <row r="75" spans="1:66" s="52" customFormat="1" ht="18.5" thickBot="1" x14ac:dyDescent="0.45">
      <c r="A75" s="81"/>
      <c r="B75" s="82" t="s">
        <v>166</v>
      </c>
      <c r="C75" s="174" t="s">
        <v>167</v>
      </c>
      <c r="D75" s="175"/>
      <c r="E75" s="82"/>
      <c r="F75" s="82"/>
      <c r="G75" s="176"/>
      <c r="H75" s="177"/>
      <c r="I75" s="178"/>
      <c r="J75" s="177"/>
      <c r="K75" s="179"/>
      <c r="L75" s="179"/>
      <c r="M75" s="180"/>
      <c r="N75" s="179"/>
      <c r="O75" s="181"/>
      <c r="P75" s="181"/>
      <c r="Q75" s="181"/>
      <c r="R75" s="182"/>
      <c r="S75" s="180"/>
      <c r="T75" s="182">
        <v>0</v>
      </c>
      <c r="U75" s="180">
        <v>0</v>
      </c>
      <c r="V75" s="180">
        <v>0</v>
      </c>
      <c r="W75" s="180">
        <f t="shared" si="43"/>
        <v>0</v>
      </c>
      <c r="X75" s="180"/>
      <c r="Y75" s="180"/>
      <c r="Z75" s="180"/>
      <c r="AA75" s="180"/>
      <c r="AB75" s="180"/>
      <c r="AC75" s="180"/>
      <c r="AD75" s="180"/>
      <c r="AE75" s="180"/>
      <c r="AF75" s="180"/>
      <c r="AG75" s="180"/>
      <c r="AH75" s="182"/>
      <c r="AI75" s="183"/>
      <c r="AJ75" s="184"/>
      <c r="AK75" s="185"/>
      <c r="AL75" s="186"/>
      <c r="AM75" s="81"/>
      <c r="AN75" s="114"/>
      <c r="AO75" s="114"/>
      <c r="AP75" s="114"/>
      <c r="AQ75" s="114"/>
      <c r="AR75" s="114"/>
      <c r="AS75" s="81"/>
      <c r="AT75" s="81"/>
      <c r="AU75" s="81"/>
      <c r="AV75" s="81"/>
      <c r="AW75" s="81"/>
      <c r="AX75" s="81"/>
      <c r="AY75" s="171"/>
      <c r="AZ75" s="52" t="e">
        <f>#REF!-AY75</f>
        <v>#REF!</v>
      </c>
      <c r="BA75" s="187"/>
      <c r="BB75" s="188"/>
      <c r="BC75" s="188"/>
      <c r="BD75" s="188"/>
      <c r="BF75" s="187"/>
      <c r="BG75" s="188"/>
      <c r="BH75" s="188"/>
      <c r="BI75" s="188"/>
      <c r="BK75" s="116">
        <f t="shared" si="7"/>
        <v>0</v>
      </c>
      <c r="BL75" s="116">
        <f t="shared" si="7"/>
        <v>0</v>
      </c>
      <c r="BM75" s="116">
        <f t="shared" si="7"/>
        <v>0</v>
      </c>
      <c r="BN75" s="116">
        <f t="shared" si="7"/>
        <v>0</v>
      </c>
    </row>
    <row r="76" spans="1:66" s="52" customFormat="1" ht="18.5" thickBot="1" x14ac:dyDescent="0.45">
      <c r="B76" s="97">
        <v>1</v>
      </c>
      <c r="C76" s="118" t="s">
        <v>438</v>
      </c>
      <c r="D76" s="119">
        <v>10500462</v>
      </c>
      <c r="E76" s="132" t="s">
        <v>434</v>
      </c>
      <c r="F76" s="99" t="s">
        <v>125</v>
      </c>
      <c r="G76" s="101">
        <v>0</v>
      </c>
      <c r="H76" s="102">
        <v>532000000</v>
      </c>
      <c r="I76" s="102">
        <v>75000000</v>
      </c>
      <c r="J76" s="103">
        <v>0</v>
      </c>
      <c r="K76" s="104">
        <f t="shared" ref="K76:K96" si="44">H76+I76+J76</f>
        <v>607000000</v>
      </c>
      <c r="L76" s="104" t="s">
        <v>126</v>
      </c>
      <c r="M76" s="105">
        <v>0</v>
      </c>
      <c r="N76" s="104">
        <f t="shared" ref="N76:N96" si="45">K76+G76</f>
        <v>607000000</v>
      </c>
      <c r="O76" s="102">
        <v>0</v>
      </c>
      <c r="P76" s="102">
        <v>466086500</v>
      </c>
      <c r="Q76" s="105">
        <v>140913500</v>
      </c>
      <c r="R76" s="106">
        <f t="shared" ref="R76:R95" si="46">SUM(O76:Q76)</f>
        <v>607000000</v>
      </c>
      <c r="S76" s="106">
        <v>98147500</v>
      </c>
      <c r="T76" s="107">
        <v>0</v>
      </c>
      <c r="U76" s="107">
        <v>466086500</v>
      </c>
      <c r="V76" s="107">
        <v>140913500</v>
      </c>
      <c r="W76" s="106">
        <f t="shared" si="43"/>
        <v>607000000</v>
      </c>
      <c r="X76" s="106"/>
      <c r="Y76" s="106">
        <f t="shared" ref="Y76:Y96" si="47">N76-W76</f>
        <v>0</v>
      </c>
      <c r="Z76" s="108">
        <v>0</v>
      </c>
      <c r="AA76" s="108">
        <v>0</v>
      </c>
      <c r="AB76" s="108">
        <v>98371700</v>
      </c>
      <c r="AC76" s="108"/>
      <c r="AD76" s="108"/>
      <c r="AE76" s="108">
        <v>98371700</v>
      </c>
      <c r="AF76" s="108" t="s">
        <v>127</v>
      </c>
      <c r="AG76" s="106">
        <v>224200</v>
      </c>
      <c r="AH76" s="109">
        <v>0</v>
      </c>
      <c r="AI76" s="109">
        <v>0</v>
      </c>
      <c r="AJ76" s="110">
        <v>44361</v>
      </c>
      <c r="AK76" s="189" t="s">
        <v>128</v>
      </c>
      <c r="AL76" s="190"/>
      <c r="AM76" s="191"/>
      <c r="AN76" s="114"/>
      <c r="AO76" s="114"/>
      <c r="AP76" s="114"/>
      <c r="AQ76" s="114"/>
      <c r="AR76" s="114"/>
      <c r="AS76" s="191"/>
      <c r="AT76" s="130"/>
      <c r="AU76" s="52" t="e">
        <f>#REF!-AT76</f>
        <v>#REF!</v>
      </c>
      <c r="AV76" s="126">
        <v>0</v>
      </c>
      <c r="AW76" s="126">
        <v>214696500</v>
      </c>
      <c r="AX76" s="117">
        <v>0</v>
      </c>
      <c r="AY76" s="126">
        <v>24151000</v>
      </c>
      <c r="BA76" s="116">
        <v>0</v>
      </c>
      <c r="BB76" s="116">
        <v>213602500</v>
      </c>
      <c r="BC76" s="117">
        <v>0</v>
      </c>
      <c r="BD76" s="116">
        <v>9200000</v>
      </c>
      <c r="BF76" s="116">
        <f t="shared" ref="BF76:BI76" si="48">AV76+BA76</f>
        <v>0</v>
      </c>
      <c r="BG76" s="116">
        <f t="shared" si="48"/>
        <v>428299000</v>
      </c>
      <c r="BH76" s="116">
        <f t="shared" si="48"/>
        <v>0</v>
      </c>
      <c r="BI76" s="116">
        <f t="shared" si="48"/>
        <v>33351000</v>
      </c>
    </row>
    <row r="77" spans="1:66" s="52" customFormat="1" ht="18.5" thickBot="1" x14ac:dyDescent="0.45">
      <c r="B77" s="97">
        <v>1</v>
      </c>
      <c r="C77" s="164" t="s">
        <v>168</v>
      </c>
      <c r="D77" s="165">
        <v>10500313</v>
      </c>
      <c r="E77" s="97" t="s">
        <v>124</v>
      </c>
      <c r="F77" s="97" t="s">
        <v>125</v>
      </c>
      <c r="G77" s="166">
        <v>0</v>
      </c>
      <c r="H77" s="102">
        <v>1372500000</v>
      </c>
      <c r="I77" s="102">
        <v>90000000</v>
      </c>
      <c r="J77" s="103">
        <v>0</v>
      </c>
      <c r="K77" s="104">
        <f t="shared" si="44"/>
        <v>1462500000</v>
      </c>
      <c r="L77" s="129" t="s">
        <v>126</v>
      </c>
      <c r="M77" s="105">
        <v>0</v>
      </c>
      <c r="N77" s="104">
        <f t="shared" si="45"/>
        <v>1462500000</v>
      </c>
      <c r="O77" s="102">
        <v>396225000</v>
      </c>
      <c r="P77" s="102">
        <v>754908000</v>
      </c>
      <c r="Q77" s="102">
        <v>311367000</v>
      </c>
      <c r="R77" s="106">
        <f t="shared" si="46"/>
        <v>1462500000</v>
      </c>
      <c r="S77" s="105">
        <v>242770930</v>
      </c>
      <c r="T77" s="107">
        <v>396225000</v>
      </c>
      <c r="U77" s="107">
        <v>754908000</v>
      </c>
      <c r="V77" s="107">
        <v>311367000</v>
      </c>
      <c r="W77" s="105">
        <f t="shared" si="43"/>
        <v>1462500000</v>
      </c>
      <c r="X77" s="106"/>
      <c r="Y77" s="106">
        <f t="shared" si="47"/>
        <v>0</v>
      </c>
      <c r="Z77" s="105">
        <v>242400000</v>
      </c>
      <c r="AA77" s="105">
        <v>0</v>
      </c>
      <c r="AB77" s="105">
        <v>370930</v>
      </c>
      <c r="AC77" s="105">
        <v>0</v>
      </c>
      <c r="AD77" s="105">
        <v>0</v>
      </c>
      <c r="AE77" s="105">
        <v>242770930</v>
      </c>
      <c r="AF77" s="105" t="s">
        <v>128</v>
      </c>
      <c r="AG77" s="105">
        <v>0</v>
      </c>
      <c r="AH77" s="109">
        <v>0</v>
      </c>
      <c r="AI77" s="109">
        <v>0</v>
      </c>
      <c r="AJ77" s="124">
        <v>44377</v>
      </c>
      <c r="AK77" s="111" t="s">
        <v>128</v>
      </c>
      <c r="AL77" s="170"/>
      <c r="AN77" s="114"/>
      <c r="AO77" s="114"/>
      <c r="AP77" s="114"/>
      <c r="AQ77" s="114"/>
      <c r="AR77" s="114"/>
      <c r="AY77" s="130"/>
      <c r="AZ77" s="52" t="e">
        <f>#REF!-AY77</f>
        <v>#REF!</v>
      </c>
      <c r="BA77" s="126">
        <v>160215000</v>
      </c>
      <c r="BB77" s="126">
        <v>475755930</v>
      </c>
      <c r="BC77" s="172">
        <v>0</v>
      </c>
      <c r="BD77" s="126">
        <v>11800000</v>
      </c>
      <c r="BF77" s="116">
        <v>204180000</v>
      </c>
      <c r="BG77" s="116">
        <v>285212820</v>
      </c>
      <c r="BH77" s="172">
        <v>0</v>
      </c>
      <c r="BI77" s="116">
        <v>217036250</v>
      </c>
      <c r="BK77" s="116">
        <f t="shared" si="7"/>
        <v>364395000</v>
      </c>
      <c r="BL77" s="116">
        <f t="shared" si="7"/>
        <v>760968750</v>
      </c>
      <c r="BM77" s="116">
        <f t="shared" si="7"/>
        <v>0</v>
      </c>
      <c r="BN77" s="116">
        <f t="shared" si="7"/>
        <v>228836250</v>
      </c>
    </row>
    <row r="78" spans="1:66" s="52" customFormat="1" ht="18.5" thickBot="1" x14ac:dyDescent="0.45">
      <c r="B78" s="97">
        <v>2</v>
      </c>
      <c r="C78" s="164" t="s">
        <v>169</v>
      </c>
      <c r="D78" s="165">
        <v>10500327</v>
      </c>
      <c r="E78" s="97" t="s">
        <v>124</v>
      </c>
      <c r="F78" s="97" t="s">
        <v>125</v>
      </c>
      <c r="G78" s="166">
        <v>0</v>
      </c>
      <c r="H78" s="102">
        <v>1029000000</v>
      </c>
      <c r="I78" s="102">
        <v>0</v>
      </c>
      <c r="J78" s="103">
        <v>0</v>
      </c>
      <c r="K78" s="104">
        <f t="shared" si="44"/>
        <v>1029000000</v>
      </c>
      <c r="L78" s="129" t="s">
        <v>126</v>
      </c>
      <c r="M78" s="105">
        <v>0</v>
      </c>
      <c r="N78" s="104">
        <f t="shared" si="45"/>
        <v>1029000000</v>
      </c>
      <c r="O78" s="102">
        <v>278407200</v>
      </c>
      <c r="P78" s="102">
        <v>537608700</v>
      </c>
      <c r="Q78" s="102">
        <v>212984100</v>
      </c>
      <c r="R78" s="106">
        <f t="shared" si="46"/>
        <v>1029000000</v>
      </c>
      <c r="S78" s="105">
        <v>397764600</v>
      </c>
      <c r="T78" s="107">
        <v>278407200</v>
      </c>
      <c r="U78" s="107">
        <v>537608700</v>
      </c>
      <c r="V78" s="107">
        <v>212984100</v>
      </c>
      <c r="W78" s="105">
        <f t="shared" si="43"/>
        <v>1029000000</v>
      </c>
      <c r="X78" s="106"/>
      <c r="Y78" s="106">
        <f t="shared" si="47"/>
        <v>0</v>
      </c>
      <c r="Z78" s="105">
        <v>317000000</v>
      </c>
      <c r="AA78" s="105">
        <v>0</v>
      </c>
      <c r="AB78" s="105">
        <v>80764600</v>
      </c>
      <c r="AC78" s="105">
        <v>0</v>
      </c>
      <c r="AD78" s="105">
        <v>0</v>
      </c>
      <c r="AE78" s="105">
        <v>397764600</v>
      </c>
      <c r="AF78" s="105" t="s">
        <v>128</v>
      </c>
      <c r="AG78" s="105">
        <v>0</v>
      </c>
      <c r="AH78" s="109">
        <v>0</v>
      </c>
      <c r="AI78" s="109">
        <v>0</v>
      </c>
      <c r="AJ78" s="124">
        <v>44350</v>
      </c>
      <c r="AK78" s="111" t="s">
        <v>128</v>
      </c>
      <c r="AL78" s="170"/>
      <c r="AN78" s="114"/>
      <c r="AO78" s="114"/>
      <c r="AP78" s="114"/>
      <c r="AQ78" s="114"/>
      <c r="AR78" s="114"/>
      <c r="AY78" s="130"/>
      <c r="AZ78" s="52" t="e">
        <f>#REF!-AY78</f>
        <v>#REF!</v>
      </c>
      <c r="BA78" s="126">
        <v>137130000</v>
      </c>
      <c r="BB78" s="126">
        <v>407414600</v>
      </c>
      <c r="BC78" s="172">
        <v>0</v>
      </c>
      <c r="BD78" s="126">
        <v>162370000</v>
      </c>
      <c r="BF78" s="116">
        <v>97950000</v>
      </c>
      <c r="BG78" s="116">
        <v>224937360</v>
      </c>
      <c r="BH78" s="172">
        <v>0</v>
      </c>
      <c r="BI78" s="116">
        <v>12885400</v>
      </c>
      <c r="BK78" s="116">
        <f t="shared" si="7"/>
        <v>235080000</v>
      </c>
      <c r="BL78" s="116">
        <f t="shared" si="7"/>
        <v>632351960</v>
      </c>
      <c r="BM78" s="116">
        <f t="shared" si="7"/>
        <v>0</v>
      </c>
      <c r="BN78" s="116">
        <f t="shared" si="7"/>
        <v>175255400</v>
      </c>
    </row>
    <row r="79" spans="1:66" s="52" customFormat="1" ht="18.5" thickBot="1" x14ac:dyDescent="0.45">
      <c r="B79" s="97">
        <v>3</v>
      </c>
      <c r="C79" s="164" t="s">
        <v>170</v>
      </c>
      <c r="D79" s="165">
        <v>10500274</v>
      </c>
      <c r="E79" s="97" t="s">
        <v>124</v>
      </c>
      <c r="F79" s="97" t="s">
        <v>125</v>
      </c>
      <c r="G79" s="166">
        <v>0</v>
      </c>
      <c r="H79" s="102">
        <v>738000000</v>
      </c>
      <c r="I79" s="102">
        <v>0</v>
      </c>
      <c r="J79" s="103">
        <v>0</v>
      </c>
      <c r="K79" s="104">
        <f t="shared" si="44"/>
        <v>738000000</v>
      </c>
      <c r="L79" s="129" t="s">
        <v>126</v>
      </c>
      <c r="M79" s="105">
        <v>0</v>
      </c>
      <c r="N79" s="104">
        <f t="shared" si="45"/>
        <v>738000000</v>
      </c>
      <c r="O79" s="102">
        <v>188773600</v>
      </c>
      <c r="P79" s="102">
        <v>457987900</v>
      </c>
      <c r="Q79" s="102">
        <v>91238500</v>
      </c>
      <c r="R79" s="106">
        <f>SUM(O79:Q79)</f>
        <v>738000000</v>
      </c>
      <c r="S79" s="105">
        <v>133730000</v>
      </c>
      <c r="T79" s="107">
        <v>188773600</v>
      </c>
      <c r="U79" s="107">
        <v>457987900</v>
      </c>
      <c r="V79" s="107">
        <v>91238500</v>
      </c>
      <c r="W79" s="105">
        <f>SUM(T79:V79)</f>
        <v>738000000</v>
      </c>
      <c r="X79" s="106"/>
      <c r="Y79" s="106">
        <f t="shared" si="47"/>
        <v>0</v>
      </c>
      <c r="Z79" s="105">
        <v>101123274</v>
      </c>
      <c r="AA79" s="105">
        <v>0</v>
      </c>
      <c r="AB79" s="105">
        <v>33026934</v>
      </c>
      <c r="AC79" s="105">
        <v>0</v>
      </c>
      <c r="AD79" s="105">
        <v>420208</v>
      </c>
      <c r="AE79" s="105">
        <v>134570416</v>
      </c>
      <c r="AF79" s="105" t="s">
        <v>127</v>
      </c>
      <c r="AG79" s="105">
        <v>840416</v>
      </c>
      <c r="AH79" s="109">
        <v>0</v>
      </c>
      <c r="AI79" s="109">
        <v>0</v>
      </c>
      <c r="AJ79" s="124">
        <v>44415</v>
      </c>
      <c r="AK79" s="111" t="s">
        <v>128</v>
      </c>
      <c r="AL79" s="170"/>
      <c r="AN79" s="114"/>
      <c r="AO79" s="114"/>
      <c r="AP79" s="114"/>
      <c r="AQ79" s="114"/>
      <c r="AR79" s="114"/>
      <c r="AY79" s="130"/>
      <c r="AZ79" s="52" t="e">
        <f>#REF!-AY79</f>
        <v>#REF!</v>
      </c>
      <c r="BA79" s="126">
        <v>35280000</v>
      </c>
      <c r="BB79" s="126">
        <v>301350000</v>
      </c>
      <c r="BC79" s="172">
        <v>0</v>
      </c>
      <c r="BD79" s="126">
        <v>19850000</v>
      </c>
      <c r="BF79" s="116">
        <v>35280000</v>
      </c>
      <c r="BG79" s="116">
        <v>203953500</v>
      </c>
      <c r="BH79" s="172">
        <v>0</v>
      </c>
      <c r="BI79" s="116">
        <v>118436500</v>
      </c>
      <c r="BK79" s="116">
        <f t="shared" si="7"/>
        <v>70560000</v>
      </c>
      <c r="BL79" s="116">
        <f t="shared" si="7"/>
        <v>505303500</v>
      </c>
      <c r="BM79" s="116">
        <f t="shared" si="7"/>
        <v>0</v>
      </c>
      <c r="BN79" s="116">
        <f t="shared" si="7"/>
        <v>138286500</v>
      </c>
    </row>
    <row r="80" spans="1:66" s="52" customFormat="1" ht="18.5" thickBot="1" x14ac:dyDescent="0.45">
      <c r="B80" s="97">
        <v>4</v>
      </c>
      <c r="C80" s="164" t="s">
        <v>171</v>
      </c>
      <c r="D80" s="165">
        <v>10500219</v>
      </c>
      <c r="E80" s="97" t="s">
        <v>124</v>
      </c>
      <c r="F80" s="97" t="s">
        <v>125</v>
      </c>
      <c r="G80" s="166">
        <v>0</v>
      </c>
      <c r="H80" s="102">
        <v>688500000</v>
      </c>
      <c r="I80" s="102">
        <v>0</v>
      </c>
      <c r="J80" s="103">
        <v>0</v>
      </c>
      <c r="K80" s="104">
        <f t="shared" si="44"/>
        <v>688500000</v>
      </c>
      <c r="L80" s="129" t="s">
        <v>126</v>
      </c>
      <c r="M80" s="105">
        <v>0</v>
      </c>
      <c r="N80" s="104">
        <f t="shared" si="45"/>
        <v>688500000</v>
      </c>
      <c r="O80" s="102">
        <v>212942800</v>
      </c>
      <c r="P80" s="102">
        <v>329281600</v>
      </c>
      <c r="Q80" s="102">
        <v>146275600</v>
      </c>
      <c r="R80" s="106">
        <f t="shared" si="46"/>
        <v>688500000</v>
      </c>
      <c r="S80" s="105">
        <v>165360500</v>
      </c>
      <c r="T80" s="107">
        <v>212942800</v>
      </c>
      <c r="U80" s="107">
        <v>329281600</v>
      </c>
      <c r="V80" s="107">
        <v>146275600</v>
      </c>
      <c r="W80" s="105">
        <f t="shared" ref="W80:W96" si="49">SUM(T80:V80)</f>
        <v>688500000</v>
      </c>
      <c r="X80" s="106"/>
      <c r="Y80" s="106">
        <f t="shared" si="47"/>
        <v>0</v>
      </c>
      <c r="Z80" s="105">
        <v>5643783</v>
      </c>
      <c r="AA80" s="105">
        <v>0</v>
      </c>
      <c r="AB80" s="105">
        <v>160010500</v>
      </c>
      <c r="AC80" s="105">
        <v>4787274</v>
      </c>
      <c r="AD80" s="105">
        <v>293783</v>
      </c>
      <c r="AE80" s="105">
        <v>170735340</v>
      </c>
      <c r="AF80" s="105" t="s">
        <v>127</v>
      </c>
      <c r="AG80" s="105">
        <v>5374840</v>
      </c>
      <c r="AH80" s="109">
        <v>0</v>
      </c>
      <c r="AI80" s="109">
        <v>0</v>
      </c>
      <c r="AJ80" s="124" t="s">
        <v>172</v>
      </c>
      <c r="AK80" s="111" t="s">
        <v>128</v>
      </c>
      <c r="AL80" s="170"/>
      <c r="AN80" s="114"/>
      <c r="AO80" s="114"/>
      <c r="AP80" s="114"/>
      <c r="AQ80" s="114"/>
      <c r="AR80" s="114"/>
      <c r="AY80" s="130"/>
      <c r="AZ80" s="52" t="e">
        <f>#REF!-AY80</f>
        <v>#REF!</v>
      </c>
      <c r="BA80" s="126">
        <v>98000000</v>
      </c>
      <c r="BB80" s="126">
        <v>243026900</v>
      </c>
      <c r="BC80" s="172">
        <v>0</v>
      </c>
      <c r="BD80" s="126">
        <v>47533600</v>
      </c>
      <c r="BF80" s="116">
        <v>115500000</v>
      </c>
      <c r="BG80" s="116">
        <v>150548500</v>
      </c>
      <c r="BH80" s="172">
        <v>0</v>
      </c>
      <c r="BI80" s="116">
        <v>118466000</v>
      </c>
      <c r="BK80" s="116">
        <f t="shared" si="7"/>
        <v>213500000</v>
      </c>
      <c r="BL80" s="116">
        <f t="shared" si="7"/>
        <v>393575400</v>
      </c>
      <c r="BM80" s="116">
        <f t="shared" si="7"/>
        <v>0</v>
      </c>
      <c r="BN80" s="116">
        <f t="shared" si="7"/>
        <v>165999600</v>
      </c>
    </row>
    <row r="81" spans="2:66" s="52" customFormat="1" ht="18.5" thickBot="1" x14ac:dyDescent="0.45">
      <c r="B81" s="97">
        <v>5</v>
      </c>
      <c r="C81" s="164" t="s">
        <v>173</v>
      </c>
      <c r="D81" s="165">
        <v>10500235</v>
      </c>
      <c r="E81" s="97" t="s">
        <v>124</v>
      </c>
      <c r="F81" s="97" t="s">
        <v>125</v>
      </c>
      <c r="G81" s="166">
        <v>0</v>
      </c>
      <c r="H81" s="102">
        <v>730500000</v>
      </c>
      <c r="I81" s="102">
        <v>0</v>
      </c>
      <c r="J81" s="103">
        <v>0</v>
      </c>
      <c r="K81" s="104">
        <f t="shared" si="44"/>
        <v>730500000</v>
      </c>
      <c r="L81" s="129" t="s">
        <v>126</v>
      </c>
      <c r="M81" s="105">
        <v>0</v>
      </c>
      <c r="N81" s="104">
        <f t="shared" si="45"/>
        <v>730500000</v>
      </c>
      <c r="O81" s="102">
        <v>176688200</v>
      </c>
      <c r="P81" s="102">
        <v>363148600</v>
      </c>
      <c r="Q81" s="102">
        <v>190663200</v>
      </c>
      <c r="R81" s="106">
        <f t="shared" si="46"/>
        <v>730500000</v>
      </c>
      <c r="S81" s="105">
        <v>125718950</v>
      </c>
      <c r="T81" s="107">
        <v>176688200</v>
      </c>
      <c r="U81" s="107">
        <v>363148600</v>
      </c>
      <c r="V81" s="107">
        <v>190663200</v>
      </c>
      <c r="W81" s="105">
        <f t="shared" si="49"/>
        <v>730500000</v>
      </c>
      <c r="X81" s="106"/>
      <c r="Y81" s="106">
        <f t="shared" si="47"/>
        <v>0</v>
      </c>
      <c r="Z81" s="105">
        <v>68737</v>
      </c>
      <c r="AA81" s="105">
        <v>0</v>
      </c>
      <c r="AB81" s="105">
        <v>125718950</v>
      </c>
      <c r="AC81" s="105">
        <v>0</v>
      </c>
      <c r="AD81" s="105">
        <v>68737</v>
      </c>
      <c r="AE81" s="105">
        <v>125856424</v>
      </c>
      <c r="AF81" s="105" t="s">
        <v>127</v>
      </c>
      <c r="AG81" s="105">
        <v>137474</v>
      </c>
      <c r="AH81" s="109">
        <v>0</v>
      </c>
      <c r="AI81" s="109">
        <v>0</v>
      </c>
      <c r="AJ81" s="124">
        <v>44384</v>
      </c>
      <c r="AK81" s="111" t="s">
        <v>128</v>
      </c>
      <c r="AL81" s="170"/>
      <c r="AN81" s="114"/>
      <c r="AO81" s="114"/>
      <c r="AP81" s="114"/>
      <c r="AQ81" s="114"/>
      <c r="AR81" s="114"/>
      <c r="AY81" s="130"/>
      <c r="AZ81" s="52" t="e">
        <f>#REF!-AY81</f>
        <v>#REF!</v>
      </c>
      <c r="BA81" s="126">
        <v>45530000</v>
      </c>
      <c r="BB81" s="126">
        <v>258138950</v>
      </c>
      <c r="BC81" s="172">
        <v>0</v>
      </c>
      <c r="BD81" s="126">
        <v>52000000</v>
      </c>
      <c r="BF81" s="116">
        <v>34140000</v>
      </c>
      <c r="BG81" s="116">
        <v>201372050</v>
      </c>
      <c r="BH81" s="172">
        <v>0</v>
      </c>
      <c r="BI81" s="116">
        <v>137519000</v>
      </c>
      <c r="BK81" s="116">
        <f t="shared" si="7"/>
        <v>79670000</v>
      </c>
      <c r="BL81" s="116">
        <f t="shared" si="7"/>
        <v>459511000</v>
      </c>
      <c r="BM81" s="116">
        <f t="shared" si="7"/>
        <v>0</v>
      </c>
      <c r="BN81" s="116">
        <f t="shared" si="7"/>
        <v>189519000</v>
      </c>
    </row>
    <row r="82" spans="2:66" s="52" customFormat="1" ht="18.5" thickBot="1" x14ac:dyDescent="0.45">
      <c r="B82" s="97">
        <v>6</v>
      </c>
      <c r="C82" s="164" t="s">
        <v>174</v>
      </c>
      <c r="D82" s="165">
        <v>10500236</v>
      </c>
      <c r="E82" s="97" t="s">
        <v>124</v>
      </c>
      <c r="F82" s="97" t="s">
        <v>125</v>
      </c>
      <c r="G82" s="166">
        <v>0</v>
      </c>
      <c r="H82" s="102">
        <v>1033500000</v>
      </c>
      <c r="I82" s="102">
        <v>25000000</v>
      </c>
      <c r="J82" s="103">
        <v>0</v>
      </c>
      <c r="K82" s="104">
        <f t="shared" si="44"/>
        <v>1058500000</v>
      </c>
      <c r="L82" s="129" t="s">
        <v>126</v>
      </c>
      <c r="M82" s="105">
        <v>0</v>
      </c>
      <c r="N82" s="104">
        <f t="shared" si="45"/>
        <v>1058500000</v>
      </c>
      <c r="O82" s="102">
        <v>271183600</v>
      </c>
      <c r="P82" s="102">
        <v>515278600</v>
      </c>
      <c r="Q82" s="102">
        <v>272037800</v>
      </c>
      <c r="R82" s="106">
        <f t="shared" si="46"/>
        <v>1058500000</v>
      </c>
      <c r="S82" s="105">
        <v>163124500</v>
      </c>
      <c r="T82" s="107">
        <v>271183600</v>
      </c>
      <c r="U82" s="107">
        <v>515278600</v>
      </c>
      <c r="V82" s="107">
        <v>272037800</v>
      </c>
      <c r="W82" s="105">
        <f t="shared" si="49"/>
        <v>1058500000</v>
      </c>
      <c r="X82" s="106"/>
      <c r="Y82" s="106">
        <f t="shared" si="47"/>
        <v>0</v>
      </c>
      <c r="Z82" s="105">
        <v>0</v>
      </c>
      <c r="AA82" s="105">
        <v>0</v>
      </c>
      <c r="AB82" s="105">
        <v>163124500</v>
      </c>
      <c r="AC82" s="105"/>
      <c r="AD82" s="105"/>
      <c r="AE82" s="105">
        <v>163124500</v>
      </c>
      <c r="AF82" s="105" t="s">
        <v>128</v>
      </c>
      <c r="AG82" s="105">
        <v>0</v>
      </c>
      <c r="AH82" s="109">
        <v>0</v>
      </c>
      <c r="AI82" s="109">
        <v>0</v>
      </c>
      <c r="AJ82" s="124">
        <v>44362</v>
      </c>
      <c r="AK82" s="111" t="s">
        <v>128</v>
      </c>
      <c r="AL82" s="170"/>
      <c r="AN82" s="114"/>
      <c r="AO82" s="114"/>
      <c r="AP82" s="114"/>
      <c r="AQ82" s="114"/>
      <c r="AR82" s="114"/>
      <c r="AY82" s="130"/>
      <c r="AZ82" s="52" t="e">
        <f>#REF!-AY82</f>
        <v>#REF!</v>
      </c>
      <c r="BA82" s="126">
        <v>105550000</v>
      </c>
      <c r="BB82" s="126">
        <v>324301500</v>
      </c>
      <c r="BC82" s="172">
        <v>0</v>
      </c>
      <c r="BD82" s="126">
        <v>45123000</v>
      </c>
      <c r="BF82" s="116">
        <v>142020000</v>
      </c>
      <c r="BG82" s="116">
        <v>220650500</v>
      </c>
      <c r="BH82" s="172">
        <v>0</v>
      </c>
      <c r="BI82" s="116">
        <v>189255000</v>
      </c>
      <c r="BK82" s="116">
        <f t="shared" si="7"/>
        <v>247570000</v>
      </c>
      <c r="BL82" s="116">
        <f t="shared" si="7"/>
        <v>544952000</v>
      </c>
      <c r="BM82" s="116">
        <f t="shared" si="7"/>
        <v>0</v>
      </c>
      <c r="BN82" s="116">
        <f t="shared" si="7"/>
        <v>234378000</v>
      </c>
    </row>
    <row r="83" spans="2:66" s="52" customFormat="1" ht="18.5" thickBot="1" x14ac:dyDescent="0.45">
      <c r="B83" s="97">
        <v>7</v>
      </c>
      <c r="C83" s="164" t="s">
        <v>175</v>
      </c>
      <c r="D83" s="165">
        <v>10500237</v>
      </c>
      <c r="E83" s="97" t="s">
        <v>124</v>
      </c>
      <c r="F83" s="97" t="s">
        <v>125</v>
      </c>
      <c r="G83" s="166">
        <v>0</v>
      </c>
      <c r="H83" s="102">
        <v>1212000000</v>
      </c>
      <c r="I83" s="102">
        <v>0</v>
      </c>
      <c r="J83" s="103">
        <v>0</v>
      </c>
      <c r="K83" s="104">
        <f t="shared" si="44"/>
        <v>1212000000</v>
      </c>
      <c r="L83" s="129" t="s">
        <v>126</v>
      </c>
      <c r="M83" s="105">
        <v>0</v>
      </c>
      <c r="N83" s="104">
        <f t="shared" si="45"/>
        <v>1212000000</v>
      </c>
      <c r="O83" s="102">
        <v>480000800</v>
      </c>
      <c r="P83" s="102">
        <v>436717600</v>
      </c>
      <c r="Q83" s="102">
        <v>295281600</v>
      </c>
      <c r="R83" s="106">
        <f t="shared" si="46"/>
        <v>1212000000</v>
      </c>
      <c r="S83" s="105">
        <v>206726200</v>
      </c>
      <c r="T83" s="107">
        <v>480000800</v>
      </c>
      <c r="U83" s="107">
        <v>436717600</v>
      </c>
      <c r="V83" s="107">
        <v>295281600</v>
      </c>
      <c r="W83" s="105">
        <f t="shared" si="49"/>
        <v>1212000000</v>
      </c>
      <c r="X83" s="106"/>
      <c r="Y83" s="106">
        <f t="shared" si="47"/>
        <v>0</v>
      </c>
      <c r="Z83" s="105">
        <v>190134495</v>
      </c>
      <c r="AA83" s="105">
        <v>1623</v>
      </c>
      <c r="AB83" s="105">
        <v>17207016</v>
      </c>
      <c r="AC83" s="105">
        <v>0</v>
      </c>
      <c r="AD83" s="105">
        <v>0</v>
      </c>
      <c r="AE83" s="105">
        <v>207343134</v>
      </c>
      <c r="AF83" s="105" t="s">
        <v>127</v>
      </c>
      <c r="AG83" s="105">
        <v>616934</v>
      </c>
      <c r="AH83" s="109">
        <v>0</v>
      </c>
      <c r="AI83" s="109">
        <v>0</v>
      </c>
      <c r="AJ83" s="124">
        <v>44378</v>
      </c>
      <c r="AK83" s="111" t="s">
        <v>130</v>
      </c>
      <c r="AL83" s="170"/>
      <c r="AN83" s="114"/>
      <c r="AO83" s="114"/>
      <c r="AP83" s="114"/>
      <c r="AQ83" s="114"/>
      <c r="AR83" s="114"/>
      <c r="AY83" s="125">
        <v>548500</v>
      </c>
      <c r="AZ83" s="52" t="e">
        <f>#REF!-AY83</f>
        <v>#REF!</v>
      </c>
      <c r="BA83" s="126">
        <v>194150000</v>
      </c>
      <c r="BB83" s="126">
        <v>343227700</v>
      </c>
      <c r="BC83" s="172">
        <v>0</v>
      </c>
      <c r="BD83" s="126">
        <v>0</v>
      </c>
      <c r="BF83" s="116">
        <v>242940000</v>
      </c>
      <c r="BG83" s="116">
        <v>169291400</v>
      </c>
      <c r="BH83" s="172">
        <v>0</v>
      </c>
      <c r="BI83" s="116">
        <v>150602900</v>
      </c>
      <c r="BK83" s="116">
        <f t="shared" si="7"/>
        <v>437090000</v>
      </c>
      <c r="BL83" s="116">
        <f t="shared" si="7"/>
        <v>512519100</v>
      </c>
      <c r="BM83" s="116">
        <f t="shared" si="7"/>
        <v>0</v>
      </c>
      <c r="BN83" s="116">
        <f t="shared" si="7"/>
        <v>150602900</v>
      </c>
    </row>
    <row r="84" spans="2:66" s="52" customFormat="1" ht="18.5" thickBot="1" x14ac:dyDescent="0.45">
      <c r="B84" s="97">
        <v>8</v>
      </c>
      <c r="C84" s="164" t="s">
        <v>176</v>
      </c>
      <c r="D84" s="165">
        <v>10500238</v>
      </c>
      <c r="E84" s="97" t="s">
        <v>124</v>
      </c>
      <c r="F84" s="97" t="s">
        <v>125</v>
      </c>
      <c r="G84" s="166">
        <v>0</v>
      </c>
      <c r="H84" s="102">
        <v>838500000</v>
      </c>
      <c r="I84" s="102">
        <v>0</v>
      </c>
      <c r="J84" s="103">
        <v>0</v>
      </c>
      <c r="K84" s="104">
        <f t="shared" si="44"/>
        <v>838500000</v>
      </c>
      <c r="L84" s="129" t="s">
        <v>126</v>
      </c>
      <c r="M84" s="105">
        <v>0</v>
      </c>
      <c r="N84" s="104">
        <f t="shared" si="45"/>
        <v>838500000</v>
      </c>
      <c r="O84" s="102">
        <v>191320900</v>
      </c>
      <c r="P84" s="102">
        <v>428902200</v>
      </c>
      <c r="Q84" s="102">
        <v>218276900</v>
      </c>
      <c r="R84" s="106">
        <f t="shared" si="46"/>
        <v>838500000</v>
      </c>
      <c r="S84" s="105">
        <v>95862500</v>
      </c>
      <c r="T84" s="107">
        <v>191320900</v>
      </c>
      <c r="U84" s="107">
        <v>428902200</v>
      </c>
      <c r="V84" s="107">
        <v>218276900</v>
      </c>
      <c r="W84" s="105">
        <f t="shared" si="49"/>
        <v>838500000</v>
      </c>
      <c r="X84" s="106"/>
      <c r="Y84" s="106">
        <f t="shared" si="47"/>
        <v>0</v>
      </c>
      <c r="Z84" s="105">
        <v>88400000</v>
      </c>
      <c r="AA84" s="105">
        <v>0</v>
      </c>
      <c r="AB84" s="105">
        <v>7462500</v>
      </c>
      <c r="AC84" s="105"/>
      <c r="AD84" s="105"/>
      <c r="AE84" s="105">
        <v>95862500</v>
      </c>
      <c r="AF84" s="105" t="s">
        <v>128</v>
      </c>
      <c r="AG84" s="105">
        <v>0</v>
      </c>
      <c r="AH84" s="109">
        <v>0</v>
      </c>
      <c r="AI84" s="109">
        <v>0</v>
      </c>
      <c r="AJ84" s="124">
        <v>44356</v>
      </c>
      <c r="AK84" s="111" t="s">
        <v>128</v>
      </c>
      <c r="AL84" s="170"/>
      <c r="AN84" s="114"/>
      <c r="AO84" s="114"/>
      <c r="AP84" s="114"/>
      <c r="AQ84" s="114"/>
      <c r="AR84" s="114"/>
      <c r="AY84" s="130"/>
      <c r="AZ84" s="52" t="e">
        <f>#REF!-AY84</f>
        <v>#REF!</v>
      </c>
      <c r="BA84" s="126">
        <v>53650000</v>
      </c>
      <c r="BB84" s="126">
        <v>251444500</v>
      </c>
      <c r="BC84" s="172">
        <v>0</v>
      </c>
      <c r="BD84" s="126">
        <v>48168000</v>
      </c>
      <c r="BF84" s="116">
        <v>53580000</v>
      </c>
      <c r="BG84" s="116">
        <v>263885100</v>
      </c>
      <c r="BH84" s="172">
        <v>0</v>
      </c>
      <c r="BI84" s="116">
        <v>178872400</v>
      </c>
      <c r="BK84" s="116">
        <f t="shared" si="7"/>
        <v>107230000</v>
      </c>
      <c r="BL84" s="116">
        <f t="shared" si="7"/>
        <v>515329600</v>
      </c>
      <c r="BM84" s="116">
        <f t="shared" si="7"/>
        <v>0</v>
      </c>
      <c r="BN84" s="116">
        <f t="shared" si="7"/>
        <v>227040400</v>
      </c>
    </row>
    <row r="85" spans="2:66" s="52" customFormat="1" ht="18.5" thickBot="1" x14ac:dyDescent="0.45">
      <c r="B85" s="97">
        <v>9</v>
      </c>
      <c r="C85" s="164" t="s">
        <v>177</v>
      </c>
      <c r="D85" s="165">
        <v>10505807</v>
      </c>
      <c r="E85" s="97" t="s">
        <v>124</v>
      </c>
      <c r="F85" s="97" t="s">
        <v>125</v>
      </c>
      <c r="G85" s="166">
        <v>0</v>
      </c>
      <c r="H85" s="102">
        <v>394500000</v>
      </c>
      <c r="I85" s="102">
        <v>0</v>
      </c>
      <c r="J85" s="103">
        <v>0</v>
      </c>
      <c r="K85" s="104">
        <f t="shared" si="44"/>
        <v>394500000</v>
      </c>
      <c r="L85" s="129" t="s">
        <v>126</v>
      </c>
      <c r="M85" s="105">
        <v>0</v>
      </c>
      <c r="N85" s="104">
        <f t="shared" si="45"/>
        <v>394500000</v>
      </c>
      <c r="O85" s="102">
        <v>80819200</v>
      </c>
      <c r="P85" s="102">
        <v>229159900</v>
      </c>
      <c r="Q85" s="102">
        <v>84520900</v>
      </c>
      <c r="R85" s="106">
        <f t="shared" si="46"/>
        <v>394500000</v>
      </c>
      <c r="S85" s="105">
        <v>93483800</v>
      </c>
      <c r="T85" s="107">
        <v>80819200</v>
      </c>
      <c r="U85" s="107">
        <v>229159900</v>
      </c>
      <c r="V85" s="107">
        <v>84520900</v>
      </c>
      <c r="W85" s="105">
        <f t="shared" si="49"/>
        <v>394500000</v>
      </c>
      <c r="X85" s="106"/>
      <c r="Y85" s="106">
        <f t="shared" si="47"/>
        <v>0</v>
      </c>
      <c r="Z85" s="105">
        <v>62157160</v>
      </c>
      <c r="AA85" s="105">
        <v>0</v>
      </c>
      <c r="AB85" s="105">
        <v>31533800</v>
      </c>
      <c r="AC85" s="105">
        <v>0</v>
      </c>
      <c r="AD85" s="105">
        <v>0</v>
      </c>
      <c r="AE85" s="105">
        <v>93690960</v>
      </c>
      <c r="AF85" s="105" t="s">
        <v>127</v>
      </c>
      <c r="AG85" s="105">
        <v>207160</v>
      </c>
      <c r="AH85" s="109">
        <v>0</v>
      </c>
      <c r="AI85" s="109">
        <v>0</v>
      </c>
      <c r="AJ85" s="124">
        <v>44384</v>
      </c>
      <c r="AK85" s="111" t="s">
        <v>128</v>
      </c>
      <c r="AL85" s="170"/>
      <c r="AN85" s="114"/>
      <c r="AO85" s="114"/>
      <c r="AP85" s="114"/>
      <c r="AQ85" s="114"/>
      <c r="AR85" s="114"/>
      <c r="AY85" s="130"/>
      <c r="AZ85" s="52" t="e">
        <f>#REF!-AY85</f>
        <v>#REF!</v>
      </c>
      <c r="BA85" s="126">
        <v>28350000</v>
      </c>
      <c r="BB85" s="126">
        <v>153440800</v>
      </c>
      <c r="BC85" s="172">
        <v>0</v>
      </c>
      <c r="BD85" s="126">
        <v>30943000</v>
      </c>
      <c r="BF85" s="116">
        <v>34440000</v>
      </c>
      <c r="BG85" s="116">
        <v>130712000</v>
      </c>
      <c r="BH85" s="172">
        <v>0</v>
      </c>
      <c r="BI85" s="116">
        <v>13314200</v>
      </c>
      <c r="BK85" s="116">
        <f t="shared" ref="BK85:BN145" si="50">BA85+BF85</f>
        <v>62790000</v>
      </c>
      <c r="BL85" s="116">
        <f t="shared" si="50"/>
        <v>284152800</v>
      </c>
      <c r="BM85" s="116">
        <f t="shared" si="50"/>
        <v>0</v>
      </c>
      <c r="BN85" s="116">
        <f t="shared" si="50"/>
        <v>44257200</v>
      </c>
    </row>
    <row r="86" spans="2:66" s="52" customFormat="1" ht="18.5" thickBot="1" x14ac:dyDescent="0.45">
      <c r="B86" s="97">
        <v>10</v>
      </c>
      <c r="C86" s="196" t="s">
        <v>178</v>
      </c>
      <c r="D86" s="165">
        <v>10500312</v>
      </c>
      <c r="E86" s="97" t="s">
        <v>124</v>
      </c>
      <c r="F86" s="97" t="s">
        <v>125</v>
      </c>
      <c r="G86" s="166">
        <v>0</v>
      </c>
      <c r="H86" s="102">
        <v>481500000</v>
      </c>
      <c r="I86" s="102">
        <v>90000000</v>
      </c>
      <c r="J86" s="103">
        <v>0</v>
      </c>
      <c r="K86" s="104">
        <f t="shared" si="44"/>
        <v>571500000</v>
      </c>
      <c r="L86" s="129" t="s">
        <v>126</v>
      </c>
      <c r="M86" s="105">
        <v>0</v>
      </c>
      <c r="N86" s="104">
        <f t="shared" si="45"/>
        <v>571500000</v>
      </c>
      <c r="O86" s="102">
        <v>112025588</v>
      </c>
      <c r="P86" s="102">
        <v>377930912</v>
      </c>
      <c r="Q86" s="102">
        <v>81543500</v>
      </c>
      <c r="R86" s="106">
        <f t="shared" si="46"/>
        <v>571500000</v>
      </c>
      <c r="S86" s="105">
        <v>105746800</v>
      </c>
      <c r="T86" s="107">
        <v>112025588</v>
      </c>
      <c r="U86" s="107">
        <v>377930912</v>
      </c>
      <c r="V86" s="107">
        <v>81543500</v>
      </c>
      <c r="W86" s="105">
        <f t="shared" si="49"/>
        <v>571500000</v>
      </c>
      <c r="X86" s="106"/>
      <c r="Y86" s="106">
        <f t="shared" si="47"/>
        <v>0</v>
      </c>
      <c r="Z86" s="105">
        <v>938106</v>
      </c>
      <c r="AA86" s="105">
        <v>0</v>
      </c>
      <c r="AB86" s="105">
        <v>105746800</v>
      </c>
      <c r="AC86" s="105">
        <v>0</v>
      </c>
      <c r="AD86" s="105">
        <v>0</v>
      </c>
      <c r="AE86" s="105">
        <v>106684906</v>
      </c>
      <c r="AF86" s="105" t="s">
        <v>127</v>
      </c>
      <c r="AG86" s="105">
        <v>938106</v>
      </c>
      <c r="AH86" s="109">
        <v>0</v>
      </c>
      <c r="AI86" s="109">
        <v>0</v>
      </c>
      <c r="AJ86" s="124">
        <v>44385</v>
      </c>
      <c r="AK86" s="111" t="s">
        <v>128</v>
      </c>
      <c r="AL86" s="170"/>
      <c r="AN86" s="114"/>
      <c r="AO86" s="114"/>
      <c r="AP86" s="114"/>
      <c r="AQ86" s="114"/>
      <c r="AR86" s="114"/>
      <c r="AY86" s="125">
        <v>970000</v>
      </c>
      <c r="AZ86" s="52" t="e">
        <f>#REF!-AY86</f>
        <v>#REF!</v>
      </c>
      <c r="BA86" s="126">
        <v>38550000</v>
      </c>
      <c r="BB86" s="126">
        <v>162491800</v>
      </c>
      <c r="BC86" s="172">
        <v>0</v>
      </c>
      <c r="BD86" s="126">
        <v>33335000</v>
      </c>
      <c r="BF86" s="116">
        <v>50720000</v>
      </c>
      <c r="BG86" s="116">
        <v>117698200</v>
      </c>
      <c r="BH86" s="172">
        <v>0</v>
      </c>
      <c r="BI86" s="116">
        <v>58685000</v>
      </c>
      <c r="BK86" s="116">
        <f t="shared" si="50"/>
        <v>89270000</v>
      </c>
      <c r="BL86" s="116">
        <f t="shared" si="50"/>
        <v>280190000</v>
      </c>
      <c r="BM86" s="116">
        <f t="shared" si="50"/>
        <v>0</v>
      </c>
      <c r="BN86" s="116">
        <f t="shared" si="50"/>
        <v>92020000</v>
      </c>
    </row>
    <row r="87" spans="2:66" s="52" customFormat="1" ht="18.5" thickBot="1" x14ac:dyDescent="0.45">
      <c r="B87" s="97">
        <v>11</v>
      </c>
      <c r="C87" s="164" t="s">
        <v>179</v>
      </c>
      <c r="D87" s="165">
        <v>10506034</v>
      </c>
      <c r="E87" s="97" t="s">
        <v>124</v>
      </c>
      <c r="F87" s="97" t="s">
        <v>125</v>
      </c>
      <c r="G87" s="166">
        <v>44955</v>
      </c>
      <c r="H87" s="102">
        <v>316455045</v>
      </c>
      <c r="I87" s="102">
        <v>0</v>
      </c>
      <c r="J87" s="103">
        <v>0</v>
      </c>
      <c r="K87" s="104">
        <f t="shared" si="44"/>
        <v>316455045</v>
      </c>
      <c r="L87" s="129" t="s">
        <v>126</v>
      </c>
      <c r="M87" s="105">
        <v>0</v>
      </c>
      <c r="N87" s="104">
        <f t="shared" si="45"/>
        <v>316500000</v>
      </c>
      <c r="O87" s="102">
        <v>107907800</v>
      </c>
      <c r="P87" s="102">
        <v>150614300</v>
      </c>
      <c r="Q87" s="102">
        <v>57977900</v>
      </c>
      <c r="R87" s="106">
        <f t="shared" si="46"/>
        <v>316500000</v>
      </c>
      <c r="S87" s="105">
        <v>58440300</v>
      </c>
      <c r="T87" s="107">
        <v>107907800</v>
      </c>
      <c r="U87" s="107">
        <v>150614300</v>
      </c>
      <c r="V87" s="107">
        <v>57977900</v>
      </c>
      <c r="W87" s="105">
        <f t="shared" si="49"/>
        <v>316500000</v>
      </c>
      <c r="X87" s="106"/>
      <c r="Y87" s="106">
        <f t="shared" si="47"/>
        <v>0</v>
      </c>
      <c r="Z87" s="105">
        <v>0</v>
      </c>
      <c r="AA87" s="105">
        <v>0</v>
      </c>
      <c r="AB87" s="105">
        <v>58440300</v>
      </c>
      <c r="AC87" s="105">
        <v>0</v>
      </c>
      <c r="AD87" s="105">
        <v>0</v>
      </c>
      <c r="AE87" s="105">
        <v>58440300</v>
      </c>
      <c r="AF87" s="105" t="s">
        <v>128</v>
      </c>
      <c r="AG87" s="105">
        <v>0</v>
      </c>
      <c r="AH87" s="109">
        <v>0</v>
      </c>
      <c r="AI87" s="199">
        <v>0</v>
      </c>
      <c r="AJ87" s="124">
        <v>44384</v>
      </c>
      <c r="AK87" s="111" t="s">
        <v>128</v>
      </c>
      <c r="AL87" s="170"/>
      <c r="AN87" s="114"/>
      <c r="AO87" s="114"/>
      <c r="AP87" s="114"/>
      <c r="AQ87" s="114"/>
      <c r="AR87" s="114"/>
      <c r="AY87" s="130"/>
      <c r="AZ87" s="52" t="e">
        <f>#REF!-AY87</f>
        <v>#REF!</v>
      </c>
      <c r="BA87" s="126">
        <v>38500000</v>
      </c>
      <c r="BB87" s="126">
        <v>92847500</v>
      </c>
      <c r="BC87" s="172">
        <v>0</v>
      </c>
      <c r="BD87" s="126">
        <v>33142800</v>
      </c>
      <c r="BF87" s="116">
        <v>36960000</v>
      </c>
      <c r="BG87" s="116">
        <v>93108700</v>
      </c>
      <c r="BH87" s="172">
        <v>0</v>
      </c>
      <c r="BI87" s="116">
        <v>37991000</v>
      </c>
      <c r="BK87" s="116">
        <f t="shared" si="50"/>
        <v>75460000</v>
      </c>
      <c r="BL87" s="116">
        <f t="shared" si="50"/>
        <v>185956200</v>
      </c>
      <c r="BM87" s="116">
        <f t="shared" si="50"/>
        <v>0</v>
      </c>
      <c r="BN87" s="116">
        <f t="shared" si="50"/>
        <v>71133800</v>
      </c>
    </row>
    <row r="88" spans="2:66" s="52" customFormat="1" ht="18.5" thickBot="1" x14ac:dyDescent="0.45">
      <c r="B88" s="131">
        <v>1</v>
      </c>
      <c r="C88" s="196" t="s">
        <v>345</v>
      </c>
      <c r="D88" s="197">
        <v>10500239</v>
      </c>
      <c r="E88" s="131" t="s">
        <v>328</v>
      </c>
      <c r="F88" s="197" t="s">
        <v>125</v>
      </c>
      <c r="G88" s="166">
        <v>0</v>
      </c>
      <c r="H88" s="102">
        <v>1412800000</v>
      </c>
      <c r="I88" s="102">
        <v>25000000</v>
      </c>
      <c r="J88" s="103">
        <v>0</v>
      </c>
      <c r="K88" s="104">
        <f t="shared" si="44"/>
        <v>1437800000</v>
      </c>
      <c r="L88" s="104">
        <f t="shared" ref="L88:L96" si="51">G88+K88</f>
        <v>1437800000</v>
      </c>
      <c r="M88" s="129" t="s">
        <v>126</v>
      </c>
      <c r="N88" s="104">
        <f t="shared" si="45"/>
        <v>1437800000</v>
      </c>
      <c r="O88" s="102">
        <v>567306400</v>
      </c>
      <c r="P88" s="102">
        <v>706220475</v>
      </c>
      <c r="Q88" s="102">
        <v>164273125</v>
      </c>
      <c r="R88" s="106">
        <f t="shared" si="46"/>
        <v>1437800000</v>
      </c>
      <c r="S88" s="105">
        <v>290781417</v>
      </c>
      <c r="T88" s="107">
        <v>567306400</v>
      </c>
      <c r="U88" s="107">
        <v>706220475</v>
      </c>
      <c r="V88" s="107">
        <v>164273125</v>
      </c>
      <c r="W88" s="105">
        <f t="shared" si="49"/>
        <v>1437800000</v>
      </c>
      <c r="X88" s="106"/>
      <c r="Y88" s="106">
        <f t="shared" si="47"/>
        <v>0</v>
      </c>
      <c r="Z88" s="105">
        <v>286627361</v>
      </c>
      <c r="AA88" s="105">
        <v>0</v>
      </c>
      <c r="AB88" s="105">
        <v>5181417</v>
      </c>
      <c r="AC88" s="105">
        <v>0</v>
      </c>
      <c r="AD88" s="105">
        <v>0</v>
      </c>
      <c r="AE88" s="105">
        <v>291808778</v>
      </c>
      <c r="AF88" s="105" t="s">
        <v>127</v>
      </c>
      <c r="AG88" s="105">
        <v>1027361</v>
      </c>
      <c r="AH88" s="109">
        <v>0</v>
      </c>
      <c r="AI88" s="109">
        <v>0</v>
      </c>
      <c r="AJ88" s="124">
        <v>44376</v>
      </c>
      <c r="AK88" s="111" t="s">
        <v>128</v>
      </c>
      <c r="AL88" s="170"/>
      <c r="AN88" s="114"/>
      <c r="AO88" s="114"/>
      <c r="AP88" s="114"/>
      <c r="AQ88" s="114"/>
      <c r="AR88" s="114"/>
      <c r="AT88" s="130"/>
      <c r="AU88" s="52" t="e">
        <f>#REF!-AT88</f>
        <v>#REF!</v>
      </c>
      <c r="AV88" s="126">
        <v>250722500</v>
      </c>
      <c r="AW88" s="126">
        <v>458173917</v>
      </c>
      <c r="AX88" s="172">
        <v>0</v>
      </c>
      <c r="AY88" s="126">
        <v>28300000</v>
      </c>
      <c r="BA88" s="116">
        <v>274537500</v>
      </c>
      <c r="BB88" s="116">
        <v>339556083</v>
      </c>
      <c r="BC88" s="172">
        <v>0</v>
      </c>
      <c r="BD88" s="116">
        <v>111750000</v>
      </c>
      <c r="BF88" s="116">
        <f t="shared" ref="BF88:BI96" si="52">AV88+BA88</f>
        <v>525260000</v>
      </c>
      <c r="BG88" s="116">
        <f t="shared" si="52"/>
        <v>797730000</v>
      </c>
      <c r="BH88" s="116">
        <f t="shared" si="52"/>
        <v>0</v>
      </c>
      <c r="BI88" s="116">
        <f t="shared" si="52"/>
        <v>140050000</v>
      </c>
    </row>
    <row r="89" spans="2:66" s="52" customFormat="1" ht="18.5" thickBot="1" x14ac:dyDescent="0.45">
      <c r="B89" s="97">
        <v>2</v>
      </c>
      <c r="C89" s="196" t="s">
        <v>346</v>
      </c>
      <c r="D89" s="197">
        <v>10500240</v>
      </c>
      <c r="E89" s="131" t="s">
        <v>328</v>
      </c>
      <c r="F89" s="197" t="s">
        <v>125</v>
      </c>
      <c r="G89" s="166">
        <v>0</v>
      </c>
      <c r="H89" s="102">
        <v>934400000</v>
      </c>
      <c r="I89" s="102">
        <v>0</v>
      </c>
      <c r="J89" s="103">
        <v>0</v>
      </c>
      <c r="K89" s="104">
        <f t="shared" si="44"/>
        <v>934400000</v>
      </c>
      <c r="L89" s="104">
        <f t="shared" si="51"/>
        <v>934400000</v>
      </c>
      <c r="M89" s="129" t="s">
        <v>126</v>
      </c>
      <c r="N89" s="104">
        <f t="shared" si="45"/>
        <v>934400000</v>
      </c>
      <c r="O89" s="102">
        <v>297374000</v>
      </c>
      <c r="P89" s="102">
        <v>526215100</v>
      </c>
      <c r="Q89" s="102">
        <v>110810900</v>
      </c>
      <c r="R89" s="106">
        <f t="shared" si="46"/>
        <v>934400000</v>
      </c>
      <c r="S89" s="105">
        <v>282768350</v>
      </c>
      <c r="T89" s="107">
        <v>297374000</v>
      </c>
      <c r="U89" s="107">
        <v>526215100</v>
      </c>
      <c r="V89" s="107">
        <v>110810900</v>
      </c>
      <c r="W89" s="105">
        <f t="shared" si="49"/>
        <v>934400000</v>
      </c>
      <c r="X89" s="106"/>
      <c r="Y89" s="106">
        <f t="shared" si="47"/>
        <v>0</v>
      </c>
      <c r="Z89" s="105">
        <v>283299971</v>
      </c>
      <c r="AA89" s="105">
        <v>0</v>
      </c>
      <c r="AB89" s="105">
        <v>48350</v>
      </c>
      <c r="AC89" s="105">
        <v>0</v>
      </c>
      <c r="AD89" s="105">
        <v>0</v>
      </c>
      <c r="AE89" s="105">
        <v>283348321</v>
      </c>
      <c r="AF89" s="105" t="s">
        <v>127</v>
      </c>
      <c r="AG89" s="105">
        <v>579971</v>
      </c>
      <c r="AH89" s="109">
        <v>0</v>
      </c>
      <c r="AI89" s="109">
        <v>0</v>
      </c>
      <c r="AJ89" s="124">
        <v>44382</v>
      </c>
      <c r="AK89" s="111" t="s">
        <v>128</v>
      </c>
      <c r="AL89" s="170"/>
      <c r="AN89" s="114"/>
      <c r="AO89" s="114"/>
      <c r="AP89" s="114"/>
      <c r="AQ89" s="114"/>
      <c r="AR89" s="114"/>
      <c r="AT89" s="130"/>
      <c r="AU89" s="52" t="e">
        <f>#REF!-AT89</f>
        <v>#REF!</v>
      </c>
      <c r="AV89" s="126">
        <v>79510000</v>
      </c>
      <c r="AW89" s="126">
        <v>369741350</v>
      </c>
      <c r="AX89" s="172">
        <v>0</v>
      </c>
      <c r="AY89" s="126">
        <v>135437000</v>
      </c>
      <c r="BA89" s="116">
        <v>91812000</v>
      </c>
      <c r="BB89" s="116">
        <v>246829650</v>
      </c>
      <c r="BC89" s="172">
        <v>0</v>
      </c>
      <c r="BD89" s="116">
        <v>48350000</v>
      </c>
      <c r="BF89" s="116">
        <f t="shared" si="52"/>
        <v>171322000</v>
      </c>
      <c r="BG89" s="116">
        <f t="shared" si="52"/>
        <v>616571000</v>
      </c>
      <c r="BH89" s="116">
        <f t="shared" si="52"/>
        <v>0</v>
      </c>
      <c r="BI89" s="116">
        <f t="shared" si="52"/>
        <v>183787000</v>
      </c>
    </row>
    <row r="90" spans="2:66" s="52" customFormat="1" ht="18.5" thickBot="1" x14ac:dyDescent="0.45">
      <c r="B90" s="131">
        <v>3</v>
      </c>
      <c r="C90" s="196" t="s">
        <v>347</v>
      </c>
      <c r="D90" s="197">
        <v>10507880</v>
      </c>
      <c r="E90" s="131" t="s">
        <v>328</v>
      </c>
      <c r="F90" s="197" t="s">
        <v>125</v>
      </c>
      <c r="G90" s="166">
        <v>0</v>
      </c>
      <c r="H90" s="102">
        <v>400000000</v>
      </c>
      <c r="I90" s="102">
        <v>45000000</v>
      </c>
      <c r="J90" s="103">
        <v>0</v>
      </c>
      <c r="K90" s="104">
        <f t="shared" si="44"/>
        <v>445000000</v>
      </c>
      <c r="L90" s="104">
        <f t="shared" si="51"/>
        <v>445000000</v>
      </c>
      <c r="M90" s="129" t="s">
        <v>126</v>
      </c>
      <c r="N90" s="104">
        <f t="shared" si="45"/>
        <v>445000000</v>
      </c>
      <c r="O90" s="102">
        <v>150022400</v>
      </c>
      <c r="P90" s="102">
        <v>243143750</v>
      </c>
      <c r="Q90" s="102">
        <v>51833850</v>
      </c>
      <c r="R90" s="106">
        <f t="shared" si="46"/>
        <v>445000000</v>
      </c>
      <c r="S90" s="105">
        <v>100658550</v>
      </c>
      <c r="T90" s="107">
        <v>150022400</v>
      </c>
      <c r="U90" s="107">
        <v>243143750</v>
      </c>
      <c r="V90" s="107">
        <v>51833850</v>
      </c>
      <c r="W90" s="105">
        <f t="shared" si="49"/>
        <v>445000000</v>
      </c>
      <c r="X90" s="106"/>
      <c r="Y90" s="106">
        <f t="shared" si="47"/>
        <v>0</v>
      </c>
      <c r="Z90" s="105">
        <v>100645190</v>
      </c>
      <c r="AA90" s="105">
        <v>0</v>
      </c>
      <c r="AB90" s="105">
        <v>338550</v>
      </c>
      <c r="AC90" s="105">
        <v>0</v>
      </c>
      <c r="AD90" s="105">
        <v>2223</v>
      </c>
      <c r="AE90" s="105">
        <v>100985963</v>
      </c>
      <c r="AF90" s="105" t="s">
        <v>127</v>
      </c>
      <c r="AG90" s="105">
        <v>327413</v>
      </c>
      <c r="AH90" s="109">
        <v>0</v>
      </c>
      <c r="AI90" s="109">
        <v>0</v>
      </c>
      <c r="AJ90" s="124">
        <v>44383</v>
      </c>
      <c r="AK90" s="111" t="s">
        <v>128</v>
      </c>
      <c r="AL90" s="170"/>
      <c r="AN90" s="114"/>
      <c r="AO90" s="114"/>
      <c r="AP90" s="114"/>
      <c r="AQ90" s="114"/>
      <c r="AR90" s="114"/>
      <c r="AT90" s="130"/>
      <c r="AU90" s="52" t="e">
        <f>#REF!-AT90</f>
        <v>#REF!</v>
      </c>
      <c r="AV90" s="126">
        <v>66850000</v>
      </c>
      <c r="AW90" s="126">
        <v>167668550</v>
      </c>
      <c r="AX90" s="172">
        <v>0</v>
      </c>
      <c r="AY90" s="126">
        <v>6300000</v>
      </c>
      <c r="BA90" s="116">
        <v>80220000</v>
      </c>
      <c r="BB90" s="116">
        <v>106571250</v>
      </c>
      <c r="BC90" s="172">
        <v>0</v>
      </c>
      <c r="BD90" s="116">
        <v>63110200</v>
      </c>
      <c r="BF90" s="116">
        <f t="shared" si="52"/>
        <v>147070000</v>
      </c>
      <c r="BG90" s="116">
        <f t="shared" si="52"/>
        <v>274239800</v>
      </c>
      <c r="BH90" s="116">
        <f t="shared" si="52"/>
        <v>0</v>
      </c>
      <c r="BI90" s="116">
        <f t="shared" si="52"/>
        <v>69410200</v>
      </c>
    </row>
    <row r="91" spans="2:66" s="52" customFormat="1" ht="18.5" thickBot="1" x14ac:dyDescent="0.45">
      <c r="B91" s="97">
        <v>4</v>
      </c>
      <c r="C91" s="196" t="s">
        <v>348</v>
      </c>
      <c r="D91" s="197">
        <v>69820625</v>
      </c>
      <c r="E91" s="131" t="s">
        <v>328</v>
      </c>
      <c r="F91" s="197" t="s">
        <v>125</v>
      </c>
      <c r="G91" s="166">
        <v>0</v>
      </c>
      <c r="H91" s="102">
        <v>728000000</v>
      </c>
      <c r="I91" s="102">
        <v>0</v>
      </c>
      <c r="J91" s="103">
        <v>0</v>
      </c>
      <c r="K91" s="104">
        <f t="shared" si="44"/>
        <v>728000000</v>
      </c>
      <c r="L91" s="104">
        <f t="shared" si="51"/>
        <v>728000000</v>
      </c>
      <c r="M91" s="129" t="s">
        <v>139</v>
      </c>
      <c r="N91" s="104">
        <f t="shared" si="45"/>
        <v>728000000</v>
      </c>
      <c r="O91" s="102">
        <v>219181600</v>
      </c>
      <c r="P91" s="102">
        <v>392759900</v>
      </c>
      <c r="Q91" s="102">
        <v>116058500</v>
      </c>
      <c r="R91" s="106">
        <f t="shared" si="46"/>
        <v>728000000</v>
      </c>
      <c r="S91" s="105">
        <v>155969100</v>
      </c>
      <c r="T91" s="107">
        <v>219181600</v>
      </c>
      <c r="U91" s="107">
        <v>392759900</v>
      </c>
      <c r="V91" s="107">
        <v>116058500</v>
      </c>
      <c r="W91" s="105">
        <f t="shared" si="49"/>
        <v>728000000</v>
      </c>
      <c r="X91" s="106"/>
      <c r="Y91" s="106">
        <f t="shared" si="47"/>
        <v>0</v>
      </c>
      <c r="Z91" s="105">
        <v>881339</v>
      </c>
      <c r="AA91" s="105">
        <v>0</v>
      </c>
      <c r="AB91" s="105">
        <v>155398500</v>
      </c>
      <c r="AC91" s="105">
        <v>0</v>
      </c>
      <c r="AD91" s="105">
        <v>0</v>
      </c>
      <c r="AE91" s="105">
        <v>156279839</v>
      </c>
      <c r="AF91" s="105" t="s">
        <v>127</v>
      </c>
      <c r="AG91" s="105">
        <v>310739</v>
      </c>
      <c r="AH91" s="109">
        <v>0</v>
      </c>
      <c r="AI91" s="109">
        <v>0</v>
      </c>
      <c r="AJ91" s="124">
        <v>44385</v>
      </c>
      <c r="AK91" s="111" t="s">
        <v>130</v>
      </c>
      <c r="AL91" s="170"/>
      <c r="AN91" s="114"/>
      <c r="AO91" s="114"/>
      <c r="AP91" s="114"/>
      <c r="AQ91" s="114"/>
      <c r="AR91" s="114"/>
      <c r="AT91" s="125">
        <v>255000</v>
      </c>
      <c r="AU91" s="52" t="e">
        <f>#REF!-AT91</f>
        <v>#REF!</v>
      </c>
      <c r="AV91" s="126">
        <v>69930000</v>
      </c>
      <c r="AW91" s="126">
        <v>261364100</v>
      </c>
      <c r="AX91" s="172">
        <v>0</v>
      </c>
      <c r="AY91" s="126">
        <v>24100000</v>
      </c>
      <c r="BA91" s="116">
        <v>57960000</v>
      </c>
      <c r="BB91" s="116">
        <v>162054500</v>
      </c>
      <c r="BC91" s="172">
        <v>0</v>
      </c>
      <c r="BD91" s="116">
        <v>74347000</v>
      </c>
      <c r="BF91" s="116">
        <f t="shared" si="52"/>
        <v>127890000</v>
      </c>
      <c r="BG91" s="116">
        <f t="shared" si="52"/>
        <v>423418600</v>
      </c>
      <c r="BH91" s="116">
        <f t="shared" si="52"/>
        <v>0</v>
      </c>
      <c r="BI91" s="116">
        <f t="shared" si="52"/>
        <v>98447000</v>
      </c>
    </row>
    <row r="92" spans="2:66" s="52" customFormat="1" ht="18.5" thickBot="1" x14ac:dyDescent="0.45">
      <c r="B92" s="131">
        <v>5</v>
      </c>
      <c r="C92" s="196" t="s">
        <v>349</v>
      </c>
      <c r="D92" s="197">
        <v>69820626</v>
      </c>
      <c r="E92" s="131" t="s">
        <v>328</v>
      </c>
      <c r="F92" s="197" t="s">
        <v>125</v>
      </c>
      <c r="G92" s="166">
        <v>0</v>
      </c>
      <c r="H92" s="102">
        <v>212800000</v>
      </c>
      <c r="I92" s="102">
        <v>0</v>
      </c>
      <c r="J92" s="103">
        <v>0</v>
      </c>
      <c r="K92" s="104">
        <f t="shared" si="44"/>
        <v>212800000</v>
      </c>
      <c r="L92" s="104">
        <f t="shared" si="51"/>
        <v>212800000</v>
      </c>
      <c r="M92" s="129" t="s">
        <v>126</v>
      </c>
      <c r="N92" s="104">
        <f t="shared" si="45"/>
        <v>212800000</v>
      </c>
      <c r="O92" s="102">
        <v>91388400</v>
      </c>
      <c r="P92" s="102">
        <v>90021100</v>
      </c>
      <c r="Q92" s="102">
        <v>31390500</v>
      </c>
      <c r="R92" s="106">
        <f t="shared" si="46"/>
        <v>212800000</v>
      </c>
      <c r="S92" s="105">
        <v>74637050</v>
      </c>
      <c r="T92" s="107">
        <v>91388400</v>
      </c>
      <c r="U92" s="107">
        <v>90021100</v>
      </c>
      <c r="V92" s="107">
        <v>31390500</v>
      </c>
      <c r="W92" s="105">
        <f t="shared" si="49"/>
        <v>212800000</v>
      </c>
      <c r="X92" s="106"/>
      <c r="Y92" s="106">
        <f t="shared" si="47"/>
        <v>0</v>
      </c>
      <c r="Z92" s="105">
        <v>74336864</v>
      </c>
      <c r="AA92" s="105">
        <v>0</v>
      </c>
      <c r="AB92" s="105">
        <v>477050</v>
      </c>
      <c r="AC92" s="105">
        <v>0</v>
      </c>
      <c r="AD92" s="105">
        <v>176864</v>
      </c>
      <c r="AE92" s="105">
        <v>74990778</v>
      </c>
      <c r="AF92" s="105" t="s">
        <v>127</v>
      </c>
      <c r="AG92" s="105">
        <v>353728</v>
      </c>
      <c r="AH92" s="109">
        <v>0</v>
      </c>
      <c r="AI92" s="109">
        <v>0</v>
      </c>
      <c r="AJ92" s="124">
        <v>44385</v>
      </c>
      <c r="AK92" s="111" t="s">
        <v>128</v>
      </c>
      <c r="AL92" s="170"/>
      <c r="AN92" s="114"/>
      <c r="AO92" s="114"/>
      <c r="AP92" s="114"/>
      <c r="AQ92" s="114"/>
      <c r="AR92" s="114"/>
      <c r="AT92" s="130"/>
      <c r="AU92" s="52" t="e">
        <f>#REF!-AT92</f>
        <v>#REF!</v>
      </c>
      <c r="AV92" s="126">
        <v>74300000</v>
      </c>
      <c r="AW92" s="126">
        <v>67543050</v>
      </c>
      <c r="AX92" s="172">
        <v>0</v>
      </c>
      <c r="AY92" s="126">
        <v>9594000</v>
      </c>
      <c r="BA92" s="116">
        <v>81720000</v>
      </c>
      <c r="BB92" s="116">
        <v>62368200</v>
      </c>
      <c r="BC92" s="172">
        <v>0</v>
      </c>
      <c r="BD92" s="116">
        <v>25434750</v>
      </c>
      <c r="BF92" s="116">
        <f t="shared" si="52"/>
        <v>156020000</v>
      </c>
      <c r="BG92" s="116">
        <f t="shared" si="52"/>
        <v>129911250</v>
      </c>
      <c r="BH92" s="116">
        <f t="shared" si="52"/>
        <v>0</v>
      </c>
      <c r="BI92" s="116">
        <f t="shared" si="52"/>
        <v>35028750</v>
      </c>
    </row>
    <row r="93" spans="2:66" s="52" customFormat="1" ht="18.5" thickBot="1" x14ac:dyDescent="0.45">
      <c r="B93" s="97">
        <v>6</v>
      </c>
      <c r="C93" s="196" t="s">
        <v>350</v>
      </c>
      <c r="D93" s="197">
        <v>69964411</v>
      </c>
      <c r="E93" s="131" t="s">
        <v>328</v>
      </c>
      <c r="F93" s="197" t="s">
        <v>125</v>
      </c>
      <c r="G93" s="166">
        <v>0</v>
      </c>
      <c r="H93" s="102">
        <v>195200000</v>
      </c>
      <c r="I93" s="102">
        <v>0</v>
      </c>
      <c r="J93" s="103">
        <v>0</v>
      </c>
      <c r="K93" s="104">
        <f t="shared" si="44"/>
        <v>195200000</v>
      </c>
      <c r="L93" s="104">
        <f t="shared" si="51"/>
        <v>195200000</v>
      </c>
      <c r="M93" s="129" t="s">
        <v>126</v>
      </c>
      <c r="N93" s="104">
        <f t="shared" si="45"/>
        <v>195200000</v>
      </c>
      <c r="O93" s="102">
        <v>92862000</v>
      </c>
      <c r="P93" s="102">
        <v>86680000</v>
      </c>
      <c r="Q93" s="102">
        <v>15658000</v>
      </c>
      <c r="R93" s="106">
        <f t="shared" si="46"/>
        <v>195200000</v>
      </c>
      <c r="S93" s="105">
        <v>89084000</v>
      </c>
      <c r="T93" s="107">
        <v>92862000</v>
      </c>
      <c r="U93" s="107">
        <v>86680000</v>
      </c>
      <c r="V93" s="107">
        <v>15658000</v>
      </c>
      <c r="W93" s="105">
        <f t="shared" si="49"/>
        <v>195200000</v>
      </c>
      <c r="X93" s="106"/>
      <c r="Y93" s="106">
        <f t="shared" si="47"/>
        <v>0</v>
      </c>
      <c r="Z93" s="105">
        <v>22682</v>
      </c>
      <c r="AA93" s="105">
        <v>0</v>
      </c>
      <c r="AB93" s="105">
        <v>89084000</v>
      </c>
      <c r="AC93" s="105">
        <v>0</v>
      </c>
      <c r="AD93" s="105">
        <v>1430</v>
      </c>
      <c r="AE93" s="105">
        <v>89108112</v>
      </c>
      <c r="AF93" s="105" t="s">
        <v>127</v>
      </c>
      <c r="AG93" s="105">
        <v>24112</v>
      </c>
      <c r="AH93" s="109">
        <v>0</v>
      </c>
      <c r="AI93" s="109">
        <v>0</v>
      </c>
      <c r="AJ93" s="124">
        <v>44386</v>
      </c>
      <c r="AK93" s="111" t="s">
        <v>128</v>
      </c>
      <c r="AL93" s="170"/>
      <c r="AN93" s="114"/>
      <c r="AO93" s="114"/>
      <c r="AP93" s="114"/>
      <c r="AQ93" s="114"/>
      <c r="AR93" s="114"/>
      <c r="AT93" s="130"/>
      <c r="AU93" s="52" t="e">
        <f>#REF!-AT93</f>
        <v>#REF!</v>
      </c>
      <c r="AV93" s="126">
        <v>59640000</v>
      </c>
      <c r="AW93" s="126">
        <v>72028000</v>
      </c>
      <c r="AX93" s="172">
        <v>0</v>
      </c>
      <c r="AY93" s="126">
        <v>27976000</v>
      </c>
      <c r="BA93" s="116">
        <v>31080000</v>
      </c>
      <c r="BB93" s="116">
        <v>30236000</v>
      </c>
      <c r="BC93" s="172">
        <v>0</v>
      </c>
      <c r="BD93" s="116">
        <v>12000000</v>
      </c>
      <c r="BF93" s="116">
        <f t="shared" si="52"/>
        <v>90720000</v>
      </c>
      <c r="BG93" s="116">
        <f t="shared" si="52"/>
        <v>102264000</v>
      </c>
      <c r="BH93" s="116">
        <f t="shared" si="52"/>
        <v>0</v>
      </c>
      <c r="BI93" s="116">
        <f t="shared" si="52"/>
        <v>39976000</v>
      </c>
    </row>
    <row r="94" spans="2:66" s="52" customFormat="1" ht="18.5" thickBot="1" x14ac:dyDescent="0.45">
      <c r="B94" s="131">
        <v>7</v>
      </c>
      <c r="C94" s="196" t="s">
        <v>351</v>
      </c>
      <c r="D94" s="197">
        <v>69956750</v>
      </c>
      <c r="E94" s="131" t="s">
        <v>328</v>
      </c>
      <c r="F94" s="197" t="s">
        <v>125</v>
      </c>
      <c r="G94" s="166">
        <v>0</v>
      </c>
      <c r="H94" s="102">
        <v>128000000</v>
      </c>
      <c r="I94" s="102">
        <v>0</v>
      </c>
      <c r="J94" s="103">
        <v>0</v>
      </c>
      <c r="K94" s="104">
        <f t="shared" si="44"/>
        <v>128000000</v>
      </c>
      <c r="L94" s="104">
        <f t="shared" si="51"/>
        <v>128000000</v>
      </c>
      <c r="M94" s="129" t="s">
        <v>126</v>
      </c>
      <c r="N94" s="104">
        <f t="shared" si="45"/>
        <v>128000000</v>
      </c>
      <c r="O94" s="102">
        <v>35847000</v>
      </c>
      <c r="P94" s="102">
        <v>64256000</v>
      </c>
      <c r="Q94" s="102">
        <v>27897000</v>
      </c>
      <c r="R94" s="106">
        <f t="shared" si="46"/>
        <v>128000000</v>
      </c>
      <c r="S94" s="105">
        <v>19027000</v>
      </c>
      <c r="T94" s="107">
        <v>35847000</v>
      </c>
      <c r="U94" s="107">
        <v>64256000</v>
      </c>
      <c r="V94" s="107">
        <v>27897000</v>
      </c>
      <c r="W94" s="105">
        <f t="shared" si="49"/>
        <v>128000000</v>
      </c>
      <c r="X94" s="106"/>
      <c r="Y94" s="106">
        <f t="shared" si="47"/>
        <v>0</v>
      </c>
      <c r="Z94" s="105">
        <v>13246</v>
      </c>
      <c r="AA94" s="105">
        <v>0</v>
      </c>
      <c r="AB94" s="105">
        <v>19027000</v>
      </c>
      <c r="AC94" s="105">
        <v>0</v>
      </c>
      <c r="AD94" s="105">
        <v>13246</v>
      </c>
      <c r="AE94" s="105">
        <v>19053492</v>
      </c>
      <c r="AF94" s="105" t="s">
        <v>127</v>
      </c>
      <c r="AG94" s="105">
        <v>26492</v>
      </c>
      <c r="AH94" s="109">
        <v>0</v>
      </c>
      <c r="AI94" s="109">
        <v>0</v>
      </c>
      <c r="AJ94" s="124">
        <v>44382</v>
      </c>
      <c r="AK94" s="111" t="s">
        <v>128</v>
      </c>
      <c r="AL94" s="170"/>
      <c r="AN94" s="114"/>
      <c r="AO94" s="114"/>
      <c r="AP94" s="114"/>
      <c r="AQ94" s="114"/>
      <c r="AR94" s="114"/>
      <c r="AT94" s="130"/>
      <c r="AU94" s="52" t="e">
        <f>#REF!-AT94</f>
        <v>#REF!</v>
      </c>
      <c r="AV94" s="126">
        <v>12075000</v>
      </c>
      <c r="AW94" s="126">
        <v>38632000</v>
      </c>
      <c r="AX94" s="172">
        <v>0</v>
      </c>
      <c r="AY94" s="126">
        <v>10560000</v>
      </c>
      <c r="BA94" s="116">
        <v>12075000</v>
      </c>
      <c r="BB94" s="116">
        <v>24626500</v>
      </c>
      <c r="BC94" s="172">
        <v>0</v>
      </c>
      <c r="BD94" s="116">
        <v>37231500</v>
      </c>
      <c r="BF94" s="116">
        <f t="shared" si="52"/>
        <v>24150000</v>
      </c>
      <c r="BG94" s="116">
        <f t="shared" si="52"/>
        <v>63258500</v>
      </c>
      <c r="BH94" s="116">
        <f t="shared" si="52"/>
        <v>0</v>
      </c>
      <c r="BI94" s="116">
        <f t="shared" si="52"/>
        <v>47791500</v>
      </c>
    </row>
    <row r="95" spans="2:66" s="52" customFormat="1" ht="18.5" thickBot="1" x14ac:dyDescent="0.45">
      <c r="B95" s="97">
        <v>8</v>
      </c>
      <c r="C95" s="196" t="s">
        <v>352</v>
      </c>
      <c r="D95" s="197">
        <v>69988549</v>
      </c>
      <c r="E95" s="131" t="s">
        <v>328</v>
      </c>
      <c r="F95" s="197" t="s">
        <v>125</v>
      </c>
      <c r="G95" s="166">
        <v>0</v>
      </c>
      <c r="H95" s="102">
        <v>102400000</v>
      </c>
      <c r="I95" s="102">
        <v>0</v>
      </c>
      <c r="J95" s="103">
        <v>0</v>
      </c>
      <c r="K95" s="104">
        <f t="shared" si="44"/>
        <v>102400000</v>
      </c>
      <c r="L95" s="104">
        <f t="shared" si="51"/>
        <v>102400000</v>
      </c>
      <c r="M95" s="129" t="s">
        <v>126</v>
      </c>
      <c r="N95" s="104">
        <f t="shared" si="45"/>
        <v>102400000</v>
      </c>
      <c r="O95" s="102">
        <v>0</v>
      </c>
      <c r="P95" s="102">
        <v>80045000</v>
      </c>
      <c r="Q95" s="102">
        <v>22355000</v>
      </c>
      <c r="R95" s="106">
        <f t="shared" si="46"/>
        <v>102400000</v>
      </c>
      <c r="S95" s="105">
        <v>7848500</v>
      </c>
      <c r="T95" s="107">
        <v>0</v>
      </c>
      <c r="U95" s="107">
        <v>80045000</v>
      </c>
      <c r="V95" s="107">
        <v>22355000</v>
      </c>
      <c r="W95" s="105">
        <f t="shared" si="49"/>
        <v>102400000</v>
      </c>
      <c r="X95" s="106"/>
      <c r="Y95" s="106">
        <f t="shared" si="47"/>
        <v>0</v>
      </c>
      <c r="Z95" s="105">
        <v>8495</v>
      </c>
      <c r="AA95" s="105">
        <v>0</v>
      </c>
      <c r="AB95" s="105">
        <v>7848500</v>
      </c>
      <c r="AC95" s="105">
        <v>0</v>
      </c>
      <c r="AD95" s="105">
        <v>0</v>
      </c>
      <c r="AE95" s="105">
        <v>7856995</v>
      </c>
      <c r="AF95" s="105" t="s">
        <v>127</v>
      </c>
      <c r="AG95" s="105">
        <v>8495</v>
      </c>
      <c r="AH95" s="109">
        <v>0</v>
      </c>
      <c r="AI95" s="109">
        <v>0</v>
      </c>
      <c r="AJ95" s="124">
        <v>44358</v>
      </c>
      <c r="AK95" s="111" t="s">
        <v>128</v>
      </c>
      <c r="AL95" s="170"/>
      <c r="AN95" s="114"/>
      <c r="AO95" s="114"/>
      <c r="AP95" s="114"/>
      <c r="AQ95" s="114"/>
      <c r="AR95" s="114"/>
      <c r="AT95" s="130"/>
      <c r="AU95" s="52" t="e">
        <f>#REF!-AT95</f>
        <v>#REF!</v>
      </c>
      <c r="AV95" s="126">
        <v>10500000</v>
      </c>
      <c r="AW95" s="126">
        <v>26148500</v>
      </c>
      <c r="AX95" s="172">
        <v>0</v>
      </c>
      <c r="AY95" s="126">
        <v>0</v>
      </c>
      <c r="BA95" s="116">
        <v>10500000</v>
      </c>
      <c r="BB95" s="116">
        <v>30232500</v>
      </c>
      <c r="BC95" s="172">
        <v>0</v>
      </c>
      <c r="BD95" s="116">
        <v>18619000</v>
      </c>
      <c r="BF95" s="116">
        <f t="shared" si="52"/>
        <v>21000000</v>
      </c>
      <c r="BG95" s="116">
        <f t="shared" si="52"/>
        <v>56381000</v>
      </c>
      <c r="BH95" s="116">
        <f t="shared" si="52"/>
        <v>0</v>
      </c>
      <c r="BI95" s="116">
        <f t="shared" si="52"/>
        <v>18619000</v>
      </c>
    </row>
    <row r="96" spans="2:66" s="52" customFormat="1" ht="18.5" thickBot="1" x14ac:dyDescent="0.45">
      <c r="B96" s="131">
        <v>9</v>
      </c>
      <c r="C96" s="196" t="s">
        <v>353</v>
      </c>
      <c r="D96" s="197">
        <v>10507230</v>
      </c>
      <c r="E96" s="131" t="s">
        <v>328</v>
      </c>
      <c r="F96" s="197" t="s">
        <v>125</v>
      </c>
      <c r="G96" s="166">
        <v>0</v>
      </c>
      <c r="H96" s="102">
        <v>950400000</v>
      </c>
      <c r="I96" s="102">
        <v>0</v>
      </c>
      <c r="J96" s="103">
        <v>0</v>
      </c>
      <c r="K96" s="104">
        <f t="shared" si="44"/>
        <v>950400000</v>
      </c>
      <c r="L96" s="104">
        <f t="shared" si="51"/>
        <v>950400000</v>
      </c>
      <c r="M96" s="129" t="s">
        <v>126</v>
      </c>
      <c r="N96" s="104">
        <f t="shared" si="45"/>
        <v>950400000</v>
      </c>
      <c r="O96" s="102">
        <v>653995200</v>
      </c>
      <c r="P96" s="102">
        <v>215904800</v>
      </c>
      <c r="Q96" s="102">
        <v>80500000</v>
      </c>
      <c r="R96" s="106">
        <f>SUM(O96:Q96)</f>
        <v>950400000</v>
      </c>
      <c r="S96" s="105">
        <v>599319600</v>
      </c>
      <c r="T96" s="107">
        <v>653995200</v>
      </c>
      <c r="U96" s="107">
        <v>215904800</v>
      </c>
      <c r="V96" s="107">
        <v>80500000</v>
      </c>
      <c r="W96" s="105">
        <f t="shared" si="49"/>
        <v>950400000</v>
      </c>
      <c r="X96" s="106"/>
      <c r="Y96" s="106">
        <f t="shared" si="47"/>
        <v>0</v>
      </c>
      <c r="Z96" s="105">
        <v>991286</v>
      </c>
      <c r="AA96" s="105">
        <v>0</v>
      </c>
      <c r="AB96" s="105">
        <v>599314600</v>
      </c>
      <c r="AC96" s="105">
        <v>0</v>
      </c>
      <c r="AD96" s="105">
        <v>991286</v>
      </c>
      <c r="AE96" s="105">
        <v>601297172</v>
      </c>
      <c r="AF96" s="105" t="s">
        <v>127</v>
      </c>
      <c r="AG96" s="105">
        <v>1977572</v>
      </c>
      <c r="AH96" s="109">
        <v>0</v>
      </c>
      <c r="AI96" s="109">
        <v>0</v>
      </c>
      <c r="AJ96" s="124">
        <v>44378</v>
      </c>
      <c r="AK96" s="111" t="s">
        <v>128</v>
      </c>
      <c r="AL96" s="170"/>
      <c r="AN96" s="114"/>
      <c r="AO96" s="114"/>
      <c r="AP96" s="114"/>
      <c r="AQ96" s="114"/>
      <c r="AR96" s="114"/>
      <c r="AT96" s="130"/>
      <c r="AU96" s="52" t="e">
        <f>#REF!-AT96</f>
        <v>#REF!</v>
      </c>
      <c r="AV96" s="126">
        <v>313350000</v>
      </c>
      <c r="AW96" s="126">
        <v>530780600</v>
      </c>
      <c r="AX96" s="172">
        <v>0</v>
      </c>
      <c r="AY96" s="126">
        <v>174224000</v>
      </c>
      <c r="BA96" s="116">
        <v>375720000</v>
      </c>
      <c r="BB96" s="116">
        <v>283380400</v>
      </c>
      <c r="BC96" s="172">
        <v>0</v>
      </c>
      <c r="BD96" s="116">
        <v>1250000</v>
      </c>
      <c r="BF96" s="116">
        <f t="shared" si="52"/>
        <v>689070000</v>
      </c>
      <c r="BG96" s="116">
        <f t="shared" si="52"/>
        <v>814161000</v>
      </c>
      <c r="BH96" s="116">
        <f t="shared" si="52"/>
        <v>0</v>
      </c>
      <c r="BI96" s="116">
        <f t="shared" si="52"/>
        <v>175474000</v>
      </c>
    </row>
    <row r="97" spans="1:66" s="52" customFormat="1" ht="21.75" customHeight="1" thickBot="1" x14ac:dyDescent="0.45">
      <c r="A97" s="81"/>
      <c r="B97" s="151" t="s">
        <v>477</v>
      </c>
      <c r="C97" s="200"/>
      <c r="D97" s="198" t="s">
        <v>180</v>
      </c>
      <c r="E97" s="201"/>
      <c r="F97" s="155"/>
      <c r="G97" s="156">
        <f>SUM(G76)</f>
        <v>0</v>
      </c>
      <c r="H97" s="156">
        <f t="shared" ref="H97:AI97" si="53">SUM(H76)</f>
        <v>532000000</v>
      </c>
      <c r="I97" s="156">
        <f t="shared" si="53"/>
        <v>75000000</v>
      </c>
      <c r="J97" s="156">
        <f t="shared" si="53"/>
        <v>0</v>
      </c>
      <c r="K97" s="156">
        <f t="shared" si="53"/>
        <v>607000000</v>
      </c>
      <c r="L97" s="156">
        <f t="shared" si="53"/>
        <v>0</v>
      </c>
      <c r="M97" s="156">
        <f t="shared" si="53"/>
        <v>0</v>
      </c>
      <c r="N97" s="156">
        <f t="shared" si="53"/>
        <v>607000000</v>
      </c>
      <c r="O97" s="156">
        <f t="shared" si="53"/>
        <v>0</v>
      </c>
      <c r="P97" s="156">
        <f t="shared" si="53"/>
        <v>466086500</v>
      </c>
      <c r="Q97" s="156">
        <f t="shared" si="53"/>
        <v>140913500</v>
      </c>
      <c r="R97" s="156">
        <f t="shared" si="53"/>
        <v>607000000</v>
      </c>
      <c r="S97" s="156">
        <f t="shared" si="53"/>
        <v>98147500</v>
      </c>
      <c r="T97" s="156">
        <f t="shared" si="53"/>
        <v>0</v>
      </c>
      <c r="U97" s="156">
        <f t="shared" si="53"/>
        <v>466086500</v>
      </c>
      <c r="V97" s="156">
        <f t="shared" si="53"/>
        <v>140913500</v>
      </c>
      <c r="W97" s="156">
        <f t="shared" si="53"/>
        <v>607000000</v>
      </c>
      <c r="X97" s="156">
        <f t="shared" si="53"/>
        <v>0</v>
      </c>
      <c r="Y97" s="156">
        <f t="shared" si="53"/>
        <v>0</v>
      </c>
      <c r="Z97" s="156">
        <f t="shared" si="53"/>
        <v>0</v>
      </c>
      <c r="AA97" s="156">
        <f t="shared" si="53"/>
        <v>0</v>
      </c>
      <c r="AB97" s="156">
        <f t="shared" si="53"/>
        <v>98371700</v>
      </c>
      <c r="AC97" s="156">
        <f t="shared" si="53"/>
        <v>0</v>
      </c>
      <c r="AD97" s="156">
        <f t="shared" si="53"/>
        <v>0</v>
      </c>
      <c r="AE97" s="156">
        <f t="shared" si="53"/>
        <v>98371700</v>
      </c>
      <c r="AF97" s="156">
        <f t="shared" si="53"/>
        <v>0</v>
      </c>
      <c r="AG97" s="156">
        <f t="shared" si="53"/>
        <v>224200</v>
      </c>
      <c r="AH97" s="156">
        <f t="shared" si="53"/>
        <v>0</v>
      </c>
      <c r="AI97" s="156">
        <f t="shared" si="53"/>
        <v>0</v>
      </c>
      <c r="AJ97" s="157"/>
      <c r="AK97" s="158"/>
      <c r="AL97" s="159"/>
      <c r="AM97" s="274"/>
      <c r="AN97" s="270"/>
      <c r="AO97" s="114"/>
      <c r="AP97" s="114"/>
      <c r="AQ97" s="114"/>
      <c r="AR97" s="114"/>
      <c r="AS97" s="160"/>
      <c r="AT97" s="160"/>
      <c r="AU97" s="160"/>
      <c r="AV97" s="160"/>
      <c r="AW97" s="160"/>
      <c r="AX97" s="161">
        <f>Y97+'[1]RINCIAN REALISASI SMK'!AB78+'[1]RINCIAN REALISASI SLB'!AB75</f>
        <v>0</v>
      </c>
      <c r="AY97" s="162">
        <v>224022209</v>
      </c>
      <c r="AZ97" s="52" t="e">
        <f>#REF!-AY97</f>
        <v>#REF!</v>
      </c>
      <c r="BA97" s="163">
        <f t="shared" ref="BA97:BD99" si="54">SUM(BA78:BA90)</f>
        <v>1221259500</v>
      </c>
      <c r="BB97" s="163">
        <f t="shared" si="54"/>
        <v>3230641233</v>
      </c>
      <c r="BC97" s="163">
        <f t="shared" si="54"/>
        <v>0</v>
      </c>
      <c r="BD97" s="163">
        <f t="shared" si="54"/>
        <v>695675600</v>
      </c>
      <c r="BF97" s="163">
        <f t="shared" ref="BF97:BI99" si="55">SUM(BF78:BF90)</f>
        <v>1687182000</v>
      </c>
      <c r="BG97" s="163">
        <f t="shared" si="55"/>
        <v>3464698110</v>
      </c>
      <c r="BH97" s="163">
        <f t="shared" si="55"/>
        <v>0</v>
      </c>
      <c r="BI97" s="163">
        <f t="shared" si="55"/>
        <v>1409274600</v>
      </c>
      <c r="BK97" s="116">
        <f t="shared" ref="BK97:BN100" si="56">BA97+BF97</f>
        <v>2908441500</v>
      </c>
      <c r="BL97" s="116">
        <f t="shared" si="56"/>
        <v>6695339343</v>
      </c>
      <c r="BM97" s="116">
        <f t="shared" si="56"/>
        <v>0</v>
      </c>
      <c r="BN97" s="116">
        <f t="shared" si="56"/>
        <v>2104950200</v>
      </c>
    </row>
    <row r="98" spans="1:66" s="52" customFormat="1" ht="21.75" customHeight="1" thickBot="1" x14ac:dyDescent="0.45">
      <c r="A98" s="81"/>
      <c r="B98" s="151" t="s">
        <v>478</v>
      </c>
      <c r="C98" s="200"/>
      <c r="D98" s="198" t="s">
        <v>180</v>
      </c>
      <c r="E98" s="201"/>
      <c r="F98" s="155"/>
      <c r="G98" s="156">
        <f>SUM(G77:G87)</f>
        <v>44955</v>
      </c>
      <c r="H98" s="156">
        <f>SUM(H77:H87)</f>
        <v>8834955045</v>
      </c>
      <c r="I98" s="156">
        <f t="shared" ref="I98:AI98" si="57">SUM(I77:I87)</f>
        <v>205000000</v>
      </c>
      <c r="J98" s="156">
        <f t="shared" si="57"/>
        <v>0</v>
      </c>
      <c r="K98" s="156">
        <f t="shared" si="57"/>
        <v>9039955045</v>
      </c>
      <c r="L98" s="156">
        <f t="shared" si="57"/>
        <v>0</v>
      </c>
      <c r="M98" s="156">
        <f t="shared" si="57"/>
        <v>0</v>
      </c>
      <c r="N98" s="156">
        <f t="shared" si="57"/>
        <v>9040000000</v>
      </c>
      <c r="O98" s="156">
        <f t="shared" si="57"/>
        <v>2496294688</v>
      </c>
      <c r="P98" s="156">
        <f t="shared" si="57"/>
        <v>4581538312</v>
      </c>
      <c r="Q98" s="156">
        <f t="shared" si="57"/>
        <v>1962167000</v>
      </c>
      <c r="R98" s="156">
        <f t="shared" si="57"/>
        <v>9040000000</v>
      </c>
      <c r="S98" s="156">
        <f t="shared" si="57"/>
        <v>1788729080</v>
      </c>
      <c r="T98" s="156">
        <f t="shared" si="57"/>
        <v>2496294688</v>
      </c>
      <c r="U98" s="156">
        <f t="shared" si="57"/>
        <v>4581538312</v>
      </c>
      <c r="V98" s="156">
        <f t="shared" si="57"/>
        <v>1962167000</v>
      </c>
      <c r="W98" s="156">
        <f t="shared" si="57"/>
        <v>9040000000</v>
      </c>
      <c r="X98" s="156">
        <f t="shared" si="57"/>
        <v>0</v>
      </c>
      <c r="Y98" s="156">
        <f t="shared" si="57"/>
        <v>0</v>
      </c>
      <c r="Z98" s="156">
        <f t="shared" si="57"/>
        <v>1007865555</v>
      </c>
      <c r="AA98" s="156">
        <f t="shared" si="57"/>
        <v>1623</v>
      </c>
      <c r="AB98" s="156">
        <f t="shared" si="57"/>
        <v>783406830</v>
      </c>
      <c r="AC98" s="156">
        <f t="shared" si="57"/>
        <v>4787274</v>
      </c>
      <c r="AD98" s="156">
        <f t="shared" si="57"/>
        <v>782728</v>
      </c>
      <c r="AE98" s="156">
        <f t="shared" si="57"/>
        <v>1796844010</v>
      </c>
      <c r="AF98" s="156">
        <f t="shared" si="57"/>
        <v>0</v>
      </c>
      <c r="AG98" s="156">
        <f t="shared" si="57"/>
        <v>8114930</v>
      </c>
      <c r="AH98" s="156">
        <f t="shared" si="57"/>
        <v>0</v>
      </c>
      <c r="AI98" s="156">
        <f t="shared" si="57"/>
        <v>0</v>
      </c>
      <c r="AJ98" s="157"/>
      <c r="AK98" s="158"/>
      <c r="AL98" s="159"/>
      <c r="AM98" s="274"/>
      <c r="AN98" s="270"/>
      <c r="AO98" s="114"/>
      <c r="AP98" s="114"/>
      <c r="AQ98" s="114"/>
      <c r="AR98" s="114"/>
      <c r="AS98" s="160"/>
      <c r="AT98" s="160"/>
      <c r="AU98" s="160"/>
      <c r="AV98" s="160"/>
      <c r="AW98" s="160"/>
      <c r="AX98" s="161">
        <f>Y98+'[1]RINCIAN REALISASI SMK'!AB79+'[1]RINCIAN REALISASI SLB'!AB76</f>
        <v>0</v>
      </c>
      <c r="AY98" s="162">
        <v>224022209</v>
      </c>
      <c r="AZ98" s="52" t="e">
        <f>#REF!-AY98</f>
        <v>#REF!</v>
      </c>
      <c r="BA98" s="163">
        <f t="shared" si="54"/>
        <v>1142089500</v>
      </c>
      <c r="BB98" s="163">
        <f t="shared" si="54"/>
        <v>2985281133</v>
      </c>
      <c r="BC98" s="163">
        <f t="shared" si="54"/>
        <v>0</v>
      </c>
      <c r="BD98" s="163">
        <f t="shared" si="54"/>
        <v>607652600</v>
      </c>
      <c r="BF98" s="163">
        <f t="shared" si="55"/>
        <v>1717122000</v>
      </c>
      <c r="BG98" s="163">
        <f t="shared" si="55"/>
        <v>3663179350</v>
      </c>
      <c r="BH98" s="163">
        <f t="shared" si="55"/>
        <v>0</v>
      </c>
      <c r="BI98" s="163">
        <f t="shared" si="55"/>
        <v>1494836200</v>
      </c>
      <c r="BK98" s="116">
        <f t="shared" si="56"/>
        <v>2859211500</v>
      </c>
      <c r="BL98" s="116">
        <f t="shared" si="56"/>
        <v>6648460483</v>
      </c>
      <c r="BM98" s="116">
        <f t="shared" si="56"/>
        <v>0</v>
      </c>
      <c r="BN98" s="116">
        <f t="shared" si="56"/>
        <v>2102488800</v>
      </c>
    </row>
    <row r="99" spans="1:66" s="52" customFormat="1" ht="21.75" customHeight="1" thickBot="1" x14ac:dyDescent="0.45">
      <c r="A99" s="81"/>
      <c r="B99" s="151" t="s">
        <v>479</v>
      </c>
      <c r="C99" s="200"/>
      <c r="D99" s="198" t="s">
        <v>180</v>
      </c>
      <c r="E99" s="201"/>
      <c r="F99" s="155"/>
      <c r="G99" s="156">
        <f>SUM(G88:G96)</f>
        <v>0</v>
      </c>
      <c r="H99" s="156">
        <f t="shared" ref="H99:AI99" si="58">SUM(H88:H96)</f>
        <v>5064000000</v>
      </c>
      <c r="I99" s="156">
        <f t="shared" si="58"/>
        <v>70000000</v>
      </c>
      <c r="J99" s="156">
        <f t="shared" si="58"/>
        <v>0</v>
      </c>
      <c r="K99" s="156">
        <f t="shared" si="58"/>
        <v>5134000000</v>
      </c>
      <c r="L99" s="156">
        <f t="shared" si="58"/>
        <v>5134000000</v>
      </c>
      <c r="M99" s="156">
        <f t="shared" si="58"/>
        <v>0</v>
      </c>
      <c r="N99" s="156">
        <f t="shared" si="58"/>
        <v>5134000000</v>
      </c>
      <c r="O99" s="156">
        <f t="shared" si="58"/>
        <v>2107977000</v>
      </c>
      <c r="P99" s="156">
        <f t="shared" si="58"/>
        <v>2405246125</v>
      </c>
      <c r="Q99" s="156">
        <f t="shared" si="58"/>
        <v>620776875</v>
      </c>
      <c r="R99" s="156">
        <f t="shared" si="58"/>
        <v>5134000000</v>
      </c>
      <c r="S99" s="156">
        <f t="shared" si="58"/>
        <v>1620093567</v>
      </c>
      <c r="T99" s="156">
        <f t="shared" si="58"/>
        <v>2107977000</v>
      </c>
      <c r="U99" s="156">
        <f t="shared" si="58"/>
        <v>2405246125</v>
      </c>
      <c r="V99" s="156">
        <f t="shared" si="58"/>
        <v>620776875</v>
      </c>
      <c r="W99" s="156">
        <f t="shared" si="58"/>
        <v>5134000000</v>
      </c>
      <c r="X99" s="156">
        <f t="shared" si="58"/>
        <v>0</v>
      </c>
      <c r="Y99" s="156">
        <f t="shared" si="58"/>
        <v>0</v>
      </c>
      <c r="Z99" s="156">
        <f t="shared" si="58"/>
        <v>746826434</v>
      </c>
      <c r="AA99" s="156">
        <f t="shared" si="58"/>
        <v>0</v>
      </c>
      <c r="AB99" s="156">
        <f t="shared" si="58"/>
        <v>876717967</v>
      </c>
      <c r="AC99" s="156">
        <f t="shared" si="58"/>
        <v>0</v>
      </c>
      <c r="AD99" s="156">
        <f t="shared" si="58"/>
        <v>1185049</v>
      </c>
      <c r="AE99" s="156">
        <f t="shared" si="58"/>
        <v>1624729450</v>
      </c>
      <c r="AF99" s="156">
        <f t="shared" si="58"/>
        <v>0</v>
      </c>
      <c r="AG99" s="156">
        <f t="shared" si="58"/>
        <v>4635883</v>
      </c>
      <c r="AH99" s="156">
        <f t="shared" si="58"/>
        <v>0</v>
      </c>
      <c r="AI99" s="156">
        <f t="shared" si="58"/>
        <v>0</v>
      </c>
      <c r="AJ99" s="157"/>
      <c r="AK99" s="158"/>
      <c r="AL99" s="159"/>
      <c r="AM99" s="274"/>
      <c r="AN99" s="270"/>
      <c r="AO99" s="114"/>
      <c r="AP99" s="114"/>
      <c r="AQ99" s="114"/>
      <c r="AR99" s="114"/>
      <c r="AS99" s="160"/>
      <c r="AT99" s="160"/>
      <c r="AU99" s="160"/>
      <c r="AV99" s="160"/>
      <c r="AW99" s="160"/>
      <c r="AX99" s="161">
        <f>Y99+'[1]RINCIAN REALISASI SMK'!AB80+'[1]RINCIAN REALISASI SLB'!AB77</f>
        <v>0</v>
      </c>
      <c r="AY99" s="162">
        <v>224022209</v>
      </c>
      <c r="AZ99" s="52" t="e">
        <f>#REF!-AY99</f>
        <v>#REF!</v>
      </c>
      <c r="BA99" s="163">
        <f t="shared" si="54"/>
        <v>1188529500</v>
      </c>
      <c r="BB99" s="163">
        <f t="shared" si="54"/>
        <v>2746299333</v>
      </c>
      <c r="BC99" s="163">
        <f t="shared" si="54"/>
        <v>0</v>
      </c>
      <c r="BD99" s="163">
        <f t="shared" si="54"/>
        <v>613237350</v>
      </c>
      <c r="BF99" s="163">
        <f t="shared" si="55"/>
        <v>1837862000</v>
      </c>
      <c r="BG99" s="163">
        <f t="shared" si="55"/>
        <v>3589137100</v>
      </c>
      <c r="BH99" s="163">
        <f t="shared" si="55"/>
        <v>0</v>
      </c>
      <c r="BI99" s="163">
        <f t="shared" si="55"/>
        <v>1411428450</v>
      </c>
      <c r="BK99" s="116">
        <f t="shared" si="56"/>
        <v>3026391500</v>
      </c>
      <c r="BL99" s="116">
        <f t="shared" si="56"/>
        <v>6335436433</v>
      </c>
      <c r="BM99" s="116">
        <f t="shared" si="56"/>
        <v>0</v>
      </c>
      <c r="BN99" s="116">
        <f t="shared" si="56"/>
        <v>2024665800</v>
      </c>
    </row>
    <row r="100" spans="1:66" s="52" customFormat="1" ht="21.75" customHeight="1" thickBot="1" x14ac:dyDescent="0.45">
      <c r="A100" s="81"/>
      <c r="B100" s="151" t="s">
        <v>180</v>
      </c>
      <c r="C100" s="200"/>
      <c r="D100" s="198" t="s">
        <v>180</v>
      </c>
      <c r="E100" s="201"/>
      <c r="F100" s="155"/>
      <c r="G100" s="156">
        <f>SUM(G97:G99)</f>
        <v>44955</v>
      </c>
      <c r="H100" s="156">
        <f>SUM(H97:H99)</f>
        <v>14430955045</v>
      </c>
      <c r="I100" s="156">
        <f t="shared" ref="I100:AI100" si="59">SUM(I97:I99)</f>
        <v>350000000</v>
      </c>
      <c r="J100" s="156">
        <f t="shared" si="59"/>
        <v>0</v>
      </c>
      <c r="K100" s="156">
        <f t="shared" si="59"/>
        <v>14780955045</v>
      </c>
      <c r="L100" s="156">
        <f t="shared" si="59"/>
        <v>5134000000</v>
      </c>
      <c r="M100" s="156">
        <f t="shared" si="59"/>
        <v>0</v>
      </c>
      <c r="N100" s="156">
        <f t="shared" si="59"/>
        <v>14781000000</v>
      </c>
      <c r="O100" s="156">
        <f t="shared" si="59"/>
        <v>4604271688</v>
      </c>
      <c r="P100" s="156">
        <f t="shared" si="59"/>
        <v>7452870937</v>
      </c>
      <c r="Q100" s="156">
        <f t="shared" si="59"/>
        <v>2723857375</v>
      </c>
      <c r="R100" s="156">
        <f t="shared" si="59"/>
        <v>14781000000</v>
      </c>
      <c r="S100" s="156">
        <f t="shared" si="59"/>
        <v>3506970147</v>
      </c>
      <c r="T100" s="156">
        <f t="shared" si="59"/>
        <v>4604271688</v>
      </c>
      <c r="U100" s="156">
        <f t="shared" si="59"/>
        <v>7452870937</v>
      </c>
      <c r="V100" s="156">
        <f t="shared" si="59"/>
        <v>2723857375</v>
      </c>
      <c r="W100" s="156">
        <f t="shared" si="59"/>
        <v>14781000000</v>
      </c>
      <c r="X100" s="156">
        <f t="shared" si="59"/>
        <v>0</v>
      </c>
      <c r="Y100" s="156">
        <f t="shared" si="59"/>
        <v>0</v>
      </c>
      <c r="Z100" s="156">
        <f t="shared" si="59"/>
        <v>1754691989</v>
      </c>
      <c r="AA100" s="156">
        <f t="shared" si="59"/>
        <v>1623</v>
      </c>
      <c r="AB100" s="156">
        <f t="shared" si="59"/>
        <v>1758496497</v>
      </c>
      <c r="AC100" s="156">
        <f t="shared" si="59"/>
        <v>4787274</v>
      </c>
      <c r="AD100" s="156">
        <f t="shared" si="59"/>
        <v>1967777</v>
      </c>
      <c r="AE100" s="156">
        <f t="shared" si="59"/>
        <v>3519945160</v>
      </c>
      <c r="AF100" s="156">
        <f t="shared" si="59"/>
        <v>0</v>
      </c>
      <c r="AG100" s="156">
        <f t="shared" si="59"/>
        <v>12975013</v>
      </c>
      <c r="AH100" s="156">
        <f t="shared" si="59"/>
        <v>0</v>
      </c>
      <c r="AI100" s="156">
        <f t="shared" si="59"/>
        <v>0</v>
      </c>
      <c r="AJ100" s="157"/>
      <c r="AK100" s="158"/>
      <c r="AL100" s="159"/>
      <c r="AM100" s="274"/>
      <c r="AN100" s="114"/>
      <c r="AO100" s="114"/>
      <c r="AP100" s="114"/>
      <c r="AQ100" s="114"/>
      <c r="AR100" s="114"/>
      <c r="AS100" s="160"/>
      <c r="AT100" s="160"/>
      <c r="AU100" s="160"/>
      <c r="AV100" s="160"/>
      <c r="AW100" s="160"/>
      <c r="AX100" s="161">
        <f>Y100+'[1]RINCIAN REALISASI SMK'!AB58+'[1]RINCIAN REALISASI SLB'!AB45</f>
        <v>0</v>
      </c>
      <c r="AY100" s="162">
        <v>29980146</v>
      </c>
      <c r="AZ100" s="52" t="e">
        <f>#REF!-AY100</f>
        <v>#REF!</v>
      </c>
      <c r="BA100" s="163">
        <f>SUM(BA70:BA85)</f>
        <v>4417355000</v>
      </c>
      <c r="BB100" s="163">
        <f>SUM(BB70:BB85)</f>
        <v>13536582574</v>
      </c>
      <c r="BC100" s="163">
        <f>SUM(BC70:BC85)</f>
        <v>0</v>
      </c>
      <c r="BD100" s="163">
        <f>SUM(BD70:BD85)</f>
        <v>3884689060</v>
      </c>
      <c r="BF100" s="163">
        <f>SUM(BF70:BF85)</f>
        <v>6462877500</v>
      </c>
      <c r="BG100" s="163">
        <f>SUM(BG70:BG85)</f>
        <v>12491229720</v>
      </c>
      <c r="BH100" s="163">
        <f>SUM(BH70:BH85)</f>
        <v>0</v>
      </c>
      <c r="BI100" s="163">
        <f>SUM(BI70:BI85)</f>
        <v>5691816464</v>
      </c>
      <c r="BK100" s="116">
        <f t="shared" si="56"/>
        <v>10880232500</v>
      </c>
      <c r="BL100" s="116">
        <f t="shared" si="56"/>
        <v>26027812294</v>
      </c>
      <c r="BM100" s="116">
        <f t="shared" si="56"/>
        <v>0</v>
      </c>
      <c r="BN100" s="116">
        <f t="shared" si="56"/>
        <v>9576505524</v>
      </c>
    </row>
    <row r="101" spans="1:66" s="52" customFormat="1" ht="18.5" thickBot="1" x14ac:dyDescent="0.45">
      <c r="B101" s="97"/>
      <c r="C101" s="164"/>
      <c r="D101" s="165"/>
      <c r="E101" s="97"/>
      <c r="F101" s="97"/>
      <c r="G101" s="166"/>
      <c r="H101" s="167"/>
      <c r="I101" s="167"/>
      <c r="J101" s="167"/>
      <c r="K101" s="168"/>
      <c r="L101" s="168"/>
      <c r="M101" s="166"/>
      <c r="N101" s="168"/>
      <c r="O101" s="169"/>
      <c r="P101" s="169"/>
      <c r="Q101" s="169"/>
      <c r="R101" s="105"/>
      <c r="S101" s="166"/>
      <c r="T101" s="105">
        <v>0</v>
      </c>
      <c r="U101" s="166">
        <v>0</v>
      </c>
      <c r="V101" s="166">
        <v>0</v>
      </c>
      <c r="W101" s="166">
        <f t="shared" ref="W101:W107" si="60">SUM(T101:V101)</f>
        <v>0</v>
      </c>
      <c r="X101" s="166"/>
      <c r="Y101" s="166"/>
      <c r="Z101" s="166"/>
      <c r="AA101" s="166"/>
      <c r="AB101" s="166"/>
      <c r="AC101" s="166"/>
      <c r="AD101" s="166"/>
      <c r="AE101" s="166"/>
      <c r="AF101" s="166"/>
      <c r="AG101" s="166"/>
      <c r="AH101" s="105"/>
      <c r="AI101" s="121"/>
      <c r="AJ101" s="124"/>
      <c r="AK101" s="111"/>
      <c r="AL101" s="170"/>
      <c r="AN101" s="114"/>
      <c r="AO101" s="114"/>
      <c r="AP101" s="114"/>
      <c r="AQ101" s="114"/>
      <c r="AR101" s="114"/>
      <c r="AY101" s="171"/>
      <c r="AZ101" s="52" t="e">
        <f>#REF!-AY101</f>
        <v>#REF!</v>
      </c>
      <c r="BA101" s="172"/>
      <c r="BB101" s="173"/>
      <c r="BC101" s="173"/>
      <c r="BD101" s="173"/>
      <c r="BF101" s="172"/>
      <c r="BG101" s="173"/>
      <c r="BH101" s="173"/>
      <c r="BI101" s="173"/>
      <c r="BK101" s="116">
        <f t="shared" si="50"/>
        <v>0</v>
      </c>
      <c r="BL101" s="116">
        <f t="shared" si="50"/>
        <v>0</v>
      </c>
      <c r="BM101" s="116">
        <f t="shared" si="50"/>
        <v>0</v>
      </c>
      <c r="BN101" s="116">
        <f t="shared" si="50"/>
        <v>0</v>
      </c>
    </row>
    <row r="102" spans="1:66" s="52" customFormat="1" ht="18.5" thickBot="1" x14ac:dyDescent="0.45">
      <c r="A102" s="81"/>
      <c r="B102" s="82" t="s">
        <v>181</v>
      </c>
      <c r="C102" s="174" t="s">
        <v>182</v>
      </c>
      <c r="D102" s="175"/>
      <c r="E102" s="82"/>
      <c r="F102" s="82"/>
      <c r="G102" s="176"/>
      <c r="H102" s="177"/>
      <c r="I102" s="178"/>
      <c r="J102" s="177"/>
      <c r="K102" s="179"/>
      <c r="L102" s="179"/>
      <c r="M102" s="180"/>
      <c r="N102" s="179"/>
      <c r="O102" s="181"/>
      <c r="P102" s="181"/>
      <c r="Q102" s="181"/>
      <c r="R102" s="182"/>
      <c r="S102" s="180"/>
      <c r="T102" s="182">
        <v>0</v>
      </c>
      <c r="U102" s="180">
        <v>0</v>
      </c>
      <c r="V102" s="180">
        <v>0</v>
      </c>
      <c r="W102" s="180">
        <f t="shared" si="60"/>
        <v>0</v>
      </c>
      <c r="X102" s="180"/>
      <c r="Y102" s="180"/>
      <c r="Z102" s="180"/>
      <c r="AA102" s="180"/>
      <c r="AB102" s="180"/>
      <c r="AC102" s="180"/>
      <c r="AD102" s="180"/>
      <c r="AE102" s="180"/>
      <c r="AF102" s="180"/>
      <c r="AG102" s="180"/>
      <c r="AH102" s="182"/>
      <c r="AI102" s="183"/>
      <c r="AJ102" s="184"/>
      <c r="AK102" s="185"/>
      <c r="AL102" s="186"/>
      <c r="AM102" s="81"/>
      <c r="AN102" s="114"/>
      <c r="AO102" s="114"/>
      <c r="AP102" s="114"/>
      <c r="AQ102" s="114"/>
      <c r="AR102" s="114"/>
      <c r="AS102" s="81"/>
      <c r="AT102" s="81"/>
      <c r="AU102" s="81"/>
      <c r="AV102" s="81"/>
      <c r="AW102" s="81"/>
      <c r="AX102" s="81"/>
      <c r="AY102" s="171"/>
      <c r="AZ102" s="52" t="e">
        <f>#REF!-AY102</f>
        <v>#REF!</v>
      </c>
      <c r="BA102" s="187"/>
      <c r="BB102" s="188"/>
      <c r="BC102" s="188"/>
      <c r="BD102" s="188"/>
      <c r="BF102" s="187"/>
      <c r="BG102" s="188"/>
      <c r="BH102" s="188"/>
      <c r="BI102" s="188"/>
      <c r="BK102" s="116">
        <f t="shared" si="50"/>
        <v>0</v>
      </c>
      <c r="BL102" s="116">
        <f t="shared" si="50"/>
        <v>0</v>
      </c>
      <c r="BM102" s="116">
        <f t="shared" si="50"/>
        <v>0</v>
      </c>
      <c r="BN102" s="116">
        <f t="shared" si="50"/>
        <v>0</v>
      </c>
    </row>
    <row r="103" spans="1:66" s="52" customFormat="1" ht="18.5" thickBot="1" x14ac:dyDescent="0.45">
      <c r="B103" s="97">
        <v>1</v>
      </c>
      <c r="C103" s="98" t="s">
        <v>439</v>
      </c>
      <c r="D103" s="99">
        <v>10505859</v>
      </c>
      <c r="E103" s="132" t="s">
        <v>434</v>
      </c>
      <c r="F103" s="99" t="s">
        <v>125</v>
      </c>
      <c r="G103" s="101">
        <v>0</v>
      </c>
      <c r="H103" s="102">
        <v>466240000</v>
      </c>
      <c r="I103" s="102">
        <v>160000000</v>
      </c>
      <c r="J103" s="103">
        <v>0</v>
      </c>
      <c r="K103" s="104">
        <f t="shared" ref="K103:K119" si="61">H103+I103+J103</f>
        <v>626240000</v>
      </c>
      <c r="L103" s="104" t="s">
        <v>126</v>
      </c>
      <c r="M103" s="105">
        <v>0</v>
      </c>
      <c r="N103" s="104">
        <f t="shared" ref="N103:N119" si="62">K103+G103</f>
        <v>626240000</v>
      </c>
      <c r="O103" s="102">
        <v>51000000</v>
      </c>
      <c r="P103" s="102">
        <v>450322325</v>
      </c>
      <c r="Q103" s="105">
        <v>124917675</v>
      </c>
      <c r="R103" s="106">
        <f t="shared" ref="R103:R119" si="63">SUM(O103:Q103)</f>
        <v>626240000</v>
      </c>
      <c r="S103" s="106">
        <v>104438500</v>
      </c>
      <c r="T103" s="107">
        <v>51000000</v>
      </c>
      <c r="U103" s="107">
        <v>450322325</v>
      </c>
      <c r="V103" s="107">
        <v>124917675</v>
      </c>
      <c r="W103" s="106">
        <f t="shared" si="60"/>
        <v>626240000</v>
      </c>
      <c r="X103" s="106"/>
      <c r="Y103" s="106">
        <f t="shared" ref="Y103:Y119" si="64">N103-W103</f>
        <v>0</v>
      </c>
      <c r="Z103" s="108">
        <v>103695</v>
      </c>
      <c r="AA103" s="108"/>
      <c r="AB103" s="108">
        <v>104438500</v>
      </c>
      <c r="AC103" s="108"/>
      <c r="AD103" s="108"/>
      <c r="AE103" s="108">
        <v>104542195</v>
      </c>
      <c r="AF103" s="108" t="s">
        <v>127</v>
      </c>
      <c r="AG103" s="106">
        <v>103695</v>
      </c>
      <c r="AH103" s="109">
        <v>0</v>
      </c>
      <c r="AI103" s="109">
        <v>0</v>
      </c>
      <c r="AJ103" s="110">
        <v>44379</v>
      </c>
      <c r="AK103" s="189" t="s">
        <v>128</v>
      </c>
      <c r="AL103" s="190"/>
      <c r="AM103" s="191"/>
      <c r="AN103" s="114"/>
      <c r="AO103" s="114"/>
      <c r="AP103" s="114"/>
      <c r="AQ103" s="114"/>
      <c r="AR103" s="114"/>
      <c r="AS103" s="191"/>
      <c r="AT103" s="130"/>
      <c r="AU103" s="52" t="e">
        <f>#REF!-AT103</f>
        <v>#REF!</v>
      </c>
      <c r="AV103" s="126">
        <v>12000000</v>
      </c>
      <c r="AW103" s="126">
        <v>150424500</v>
      </c>
      <c r="AX103" s="117">
        <v>0</v>
      </c>
      <c r="AY103" s="126">
        <v>62710000</v>
      </c>
      <c r="BA103" s="116">
        <v>0</v>
      </c>
      <c r="BB103" s="116">
        <v>123721990</v>
      </c>
      <c r="BC103" s="117">
        <v>0</v>
      </c>
      <c r="BD103" s="116">
        <v>4100000</v>
      </c>
      <c r="BF103" s="116">
        <f t="shared" ref="BF103:BI103" si="65">AV103+BA103</f>
        <v>12000000</v>
      </c>
      <c r="BG103" s="116">
        <f t="shared" si="65"/>
        <v>274146490</v>
      </c>
      <c r="BH103" s="116">
        <f t="shared" si="65"/>
        <v>0</v>
      </c>
      <c r="BI103" s="116">
        <f t="shared" si="65"/>
        <v>66810000</v>
      </c>
    </row>
    <row r="104" spans="1:66" s="52" customFormat="1" ht="18.5" thickBot="1" x14ac:dyDescent="0.45">
      <c r="B104" s="97">
        <v>1</v>
      </c>
      <c r="C104" s="164" t="s">
        <v>183</v>
      </c>
      <c r="D104" s="165">
        <v>10504160</v>
      </c>
      <c r="E104" s="97" t="s">
        <v>124</v>
      </c>
      <c r="F104" s="97" t="s">
        <v>125</v>
      </c>
      <c r="G104" s="166">
        <v>0</v>
      </c>
      <c r="H104" s="102">
        <v>1197180000</v>
      </c>
      <c r="I104" s="102">
        <v>45000000</v>
      </c>
      <c r="J104" s="103">
        <v>0</v>
      </c>
      <c r="K104" s="104">
        <f t="shared" si="61"/>
        <v>1242180000</v>
      </c>
      <c r="L104" s="129" t="s">
        <v>126</v>
      </c>
      <c r="M104" s="105">
        <v>0</v>
      </c>
      <c r="N104" s="104">
        <f t="shared" si="62"/>
        <v>1242180000</v>
      </c>
      <c r="O104" s="102">
        <v>234887800</v>
      </c>
      <c r="P104" s="102">
        <v>635227826</v>
      </c>
      <c r="Q104" s="102">
        <v>372064374</v>
      </c>
      <c r="R104" s="106">
        <f t="shared" si="63"/>
        <v>1242180000</v>
      </c>
      <c r="S104" s="105">
        <v>238409500</v>
      </c>
      <c r="T104" s="107">
        <v>234887800</v>
      </c>
      <c r="U104" s="107">
        <v>635227826</v>
      </c>
      <c r="V104" s="107">
        <v>372064374</v>
      </c>
      <c r="W104" s="106">
        <f t="shared" si="60"/>
        <v>1242180000</v>
      </c>
      <c r="X104" s="106"/>
      <c r="Y104" s="106">
        <f t="shared" si="64"/>
        <v>0</v>
      </c>
      <c r="Z104" s="105">
        <v>87897179</v>
      </c>
      <c r="AA104" s="105"/>
      <c r="AB104" s="105">
        <v>151099500</v>
      </c>
      <c r="AC104" s="105"/>
      <c r="AD104" s="105"/>
      <c r="AE104" s="105">
        <v>238996679</v>
      </c>
      <c r="AF104" s="105" t="s">
        <v>127</v>
      </c>
      <c r="AG104" s="105">
        <v>587179</v>
      </c>
      <c r="AH104" s="109">
        <v>0</v>
      </c>
      <c r="AI104" s="109">
        <v>0</v>
      </c>
      <c r="AJ104" s="124">
        <v>44014</v>
      </c>
      <c r="AK104" s="111" t="s">
        <v>128</v>
      </c>
      <c r="AL104" s="170"/>
      <c r="AN104" s="114"/>
      <c r="AO104" s="114"/>
      <c r="AP104" s="114"/>
      <c r="AQ104" s="114"/>
      <c r="AR104" s="114"/>
      <c r="AY104" s="130"/>
      <c r="AZ104" s="52" t="e">
        <f>#REF!-AY104</f>
        <v>#REF!</v>
      </c>
      <c r="BA104" s="126">
        <v>90090000</v>
      </c>
      <c r="BB104" s="126">
        <v>430045500</v>
      </c>
      <c r="BC104" s="172">
        <v>0</v>
      </c>
      <c r="BD104" s="126">
        <v>78400000</v>
      </c>
      <c r="BF104" s="116">
        <v>90772500</v>
      </c>
      <c r="BG104" s="116">
        <v>189462693</v>
      </c>
      <c r="BH104" s="172">
        <v>0</v>
      </c>
      <c r="BI104" s="116">
        <v>268060000</v>
      </c>
      <c r="BK104" s="116">
        <f t="shared" si="50"/>
        <v>180862500</v>
      </c>
      <c r="BL104" s="116">
        <f t="shared" si="50"/>
        <v>619508193</v>
      </c>
      <c r="BM104" s="116">
        <f t="shared" si="50"/>
        <v>0</v>
      </c>
      <c r="BN104" s="116">
        <f t="shared" si="50"/>
        <v>346460000</v>
      </c>
    </row>
    <row r="105" spans="1:66" s="52" customFormat="1" ht="18.5" thickBot="1" x14ac:dyDescent="0.45">
      <c r="B105" s="131">
        <v>2</v>
      </c>
      <c r="C105" s="164" t="s">
        <v>184</v>
      </c>
      <c r="D105" s="165">
        <v>10504158</v>
      </c>
      <c r="E105" s="97" t="s">
        <v>124</v>
      </c>
      <c r="F105" s="97" t="s">
        <v>125</v>
      </c>
      <c r="G105" s="166">
        <v>0</v>
      </c>
      <c r="H105" s="102">
        <v>552420000</v>
      </c>
      <c r="I105" s="102">
        <v>25000000</v>
      </c>
      <c r="J105" s="103">
        <v>0</v>
      </c>
      <c r="K105" s="104">
        <f t="shared" si="61"/>
        <v>577420000</v>
      </c>
      <c r="L105" s="129" t="s">
        <v>126</v>
      </c>
      <c r="M105" s="105">
        <v>0</v>
      </c>
      <c r="N105" s="104">
        <f t="shared" si="62"/>
        <v>577420000</v>
      </c>
      <c r="O105" s="102">
        <v>158213000</v>
      </c>
      <c r="P105" s="102">
        <v>322494780</v>
      </c>
      <c r="Q105" s="102">
        <v>96712220</v>
      </c>
      <c r="R105" s="106">
        <f t="shared" si="63"/>
        <v>577420000</v>
      </c>
      <c r="S105" s="105">
        <v>255028100</v>
      </c>
      <c r="T105" s="107">
        <v>158213000</v>
      </c>
      <c r="U105" s="107">
        <v>322494780</v>
      </c>
      <c r="V105" s="107">
        <v>96712220</v>
      </c>
      <c r="W105" s="106">
        <f t="shared" si="60"/>
        <v>577420000</v>
      </c>
      <c r="X105" s="106"/>
      <c r="Y105" s="106">
        <f t="shared" si="64"/>
        <v>0</v>
      </c>
      <c r="Z105" s="105">
        <v>416507</v>
      </c>
      <c r="AA105" s="105">
        <v>0</v>
      </c>
      <c r="AB105" s="105">
        <v>254788100</v>
      </c>
      <c r="AC105" s="105">
        <v>0</v>
      </c>
      <c r="AD105" s="105">
        <v>0</v>
      </c>
      <c r="AE105" s="105">
        <v>255204607</v>
      </c>
      <c r="AF105" s="105" t="s">
        <v>127</v>
      </c>
      <c r="AG105" s="105">
        <v>176507</v>
      </c>
      <c r="AH105" s="109">
        <v>0</v>
      </c>
      <c r="AI105" s="109">
        <v>0</v>
      </c>
      <c r="AJ105" s="124">
        <v>44014</v>
      </c>
      <c r="AK105" s="111" t="s">
        <v>128</v>
      </c>
      <c r="AL105" s="170"/>
      <c r="AN105" s="114"/>
      <c r="AO105" s="114"/>
      <c r="AP105" s="114"/>
      <c r="AQ105" s="114"/>
      <c r="AR105" s="114"/>
      <c r="AY105" s="130"/>
      <c r="AZ105" s="52" t="e">
        <f>#REF!-AY105</f>
        <v>#REF!</v>
      </c>
      <c r="BA105" s="126">
        <v>36120000</v>
      </c>
      <c r="BB105" s="126">
        <v>304176100</v>
      </c>
      <c r="BC105" s="172">
        <v>0</v>
      </c>
      <c r="BD105" s="126">
        <v>95358000</v>
      </c>
      <c r="BF105" s="116">
        <v>41580000</v>
      </c>
      <c r="BG105" s="116">
        <v>104563648</v>
      </c>
      <c r="BH105" s="172">
        <v>0</v>
      </c>
      <c r="BI105" s="116">
        <v>31113000</v>
      </c>
      <c r="BK105" s="116">
        <f t="shared" si="50"/>
        <v>77700000</v>
      </c>
      <c r="BL105" s="116">
        <f t="shared" si="50"/>
        <v>408739748</v>
      </c>
      <c r="BM105" s="116">
        <f t="shared" si="50"/>
        <v>0</v>
      </c>
      <c r="BN105" s="116">
        <f t="shared" si="50"/>
        <v>126471000</v>
      </c>
    </row>
    <row r="106" spans="1:66" s="52" customFormat="1" ht="18.5" thickBot="1" x14ac:dyDescent="0.45">
      <c r="B106" s="97">
        <v>3</v>
      </c>
      <c r="C106" s="164" t="s">
        <v>185</v>
      </c>
      <c r="D106" s="165">
        <v>10504159</v>
      </c>
      <c r="E106" s="97" t="s">
        <v>124</v>
      </c>
      <c r="F106" s="97" t="s">
        <v>125</v>
      </c>
      <c r="G106" s="166">
        <v>0</v>
      </c>
      <c r="H106" s="102">
        <v>644760000</v>
      </c>
      <c r="I106" s="102">
        <v>0</v>
      </c>
      <c r="J106" s="103">
        <v>0</v>
      </c>
      <c r="K106" s="104">
        <f t="shared" si="61"/>
        <v>644760000</v>
      </c>
      <c r="L106" s="129" t="s">
        <v>126</v>
      </c>
      <c r="M106" s="105">
        <v>0</v>
      </c>
      <c r="N106" s="104">
        <f t="shared" si="62"/>
        <v>644760000</v>
      </c>
      <c r="O106" s="102">
        <v>131093000</v>
      </c>
      <c r="P106" s="102">
        <v>401892600</v>
      </c>
      <c r="Q106" s="102">
        <v>111774400</v>
      </c>
      <c r="R106" s="106">
        <f t="shared" si="63"/>
        <v>644760000</v>
      </c>
      <c r="S106" s="105">
        <v>143247500</v>
      </c>
      <c r="T106" s="107">
        <v>131093000</v>
      </c>
      <c r="U106" s="107">
        <v>401892600</v>
      </c>
      <c r="V106" s="107">
        <v>111774400</v>
      </c>
      <c r="W106" s="106">
        <f t="shared" si="60"/>
        <v>644760000</v>
      </c>
      <c r="X106" s="106"/>
      <c r="Y106" s="106">
        <f t="shared" si="64"/>
        <v>0</v>
      </c>
      <c r="Z106" s="105">
        <v>143268213</v>
      </c>
      <c r="AA106" s="105">
        <v>0</v>
      </c>
      <c r="AB106" s="105">
        <v>247500</v>
      </c>
      <c r="AC106" s="105">
        <v>0</v>
      </c>
      <c r="AD106" s="105">
        <v>0</v>
      </c>
      <c r="AE106" s="105">
        <v>143515713</v>
      </c>
      <c r="AF106" s="105" t="s">
        <v>127</v>
      </c>
      <c r="AG106" s="105">
        <v>268213</v>
      </c>
      <c r="AH106" s="109">
        <v>0</v>
      </c>
      <c r="AI106" s="109">
        <v>0</v>
      </c>
      <c r="AJ106" s="124">
        <v>44018</v>
      </c>
      <c r="AK106" s="111" t="s">
        <v>128</v>
      </c>
      <c r="AL106" s="170"/>
      <c r="AN106" s="114"/>
      <c r="AO106" s="114"/>
      <c r="AP106" s="114"/>
      <c r="AQ106" s="114"/>
      <c r="AR106" s="114"/>
      <c r="AY106" s="130"/>
      <c r="AZ106" s="52" t="e">
        <f>#REF!-AY106</f>
        <v>#REF!</v>
      </c>
      <c r="BA106" s="126">
        <v>52822500</v>
      </c>
      <c r="BB106" s="126">
        <v>269009014</v>
      </c>
      <c r="BC106" s="172">
        <v>0</v>
      </c>
      <c r="BD106" s="126">
        <v>12899986</v>
      </c>
      <c r="BF106" s="116">
        <v>43822500</v>
      </c>
      <c r="BG106" s="116">
        <v>144985000</v>
      </c>
      <c r="BH106" s="172">
        <v>0</v>
      </c>
      <c r="BI106" s="116">
        <v>93195000</v>
      </c>
      <c r="BK106" s="116">
        <f t="shared" si="50"/>
        <v>96645000</v>
      </c>
      <c r="BL106" s="116">
        <f t="shared" si="50"/>
        <v>413994014</v>
      </c>
      <c r="BM106" s="116">
        <f t="shared" si="50"/>
        <v>0</v>
      </c>
      <c r="BN106" s="116">
        <f t="shared" si="50"/>
        <v>106094986</v>
      </c>
    </row>
    <row r="107" spans="1:66" s="52" customFormat="1" ht="18.5" thickBot="1" x14ac:dyDescent="0.45">
      <c r="B107" s="131">
        <v>4</v>
      </c>
      <c r="C107" s="164" t="s">
        <v>186</v>
      </c>
      <c r="D107" s="165">
        <v>10504156</v>
      </c>
      <c r="E107" s="97" t="s">
        <v>124</v>
      </c>
      <c r="F107" s="97" t="s">
        <v>125</v>
      </c>
      <c r="G107" s="166">
        <v>0</v>
      </c>
      <c r="H107" s="102">
        <v>455220000</v>
      </c>
      <c r="I107" s="102">
        <v>45000000</v>
      </c>
      <c r="J107" s="103">
        <v>1725000</v>
      </c>
      <c r="K107" s="104">
        <f t="shared" si="61"/>
        <v>501945000</v>
      </c>
      <c r="L107" s="129" t="s">
        <v>126</v>
      </c>
      <c r="M107" s="105">
        <v>0</v>
      </c>
      <c r="N107" s="104">
        <f t="shared" si="62"/>
        <v>501945000</v>
      </c>
      <c r="O107" s="102">
        <v>154598400</v>
      </c>
      <c r="P107" s="102">
        <v>208321100</v>
      </c>
      <c r="Q107" s="102">
        <v>139025500</v>
      </c>
      <c r="R107" s="106">
        <f t="shared" si="63"/>
        <v>501945000</v>
      </c>
      <c r="S107" s="105">
        <v>60792750</v>
      </c>
      <c r="T107" s="107">
        <v>154598400</v>
      </c>
      <c r="U107" s="107">
        <v>208321100</v>
      </c>
      <c r="V107" s="107">
        <v>139025500</v>
      </c>
      <c r="W107" s="106">
        <f t="shared" si="60"/>
        <v>501945000</v>
      </c>
      <c r="X107" s="106"/>
      <c r="Y107" s="106">
        <f t="shared" si="64"/>
        <v>0</v>
      </c>
      <c r="Z107" s="105">
        <v>6226677</v>
      </c>
      <c r="AA107" s="105">
        <v>0</v>
      </c>
      <c r="AB107" s="105">
        <v>54670750</v>
      </c>
      <c r="AC107" s="105"/>
      <c r="AD107" s="105"/>
      <c r="AE107" s="105">
        <v>60897427</v>
      </c>
      <c r="AF107" s="105" t="s">
        <v>127</v>
      </c>
      <c r="AG107" s="105">
        <v>104677</v>
      </c>
      <c r="AH107" s="109">
        <v>0</v>
      </c>
      <c r="AI107" s="109">
        <v>0</v>
      </c>
      <c r="AJ107" s="124">
        <v>44379</v>
      </c>
      <c r="AK107" s="111" t="s">
        <v>128</v>
      </c>
      <c r="AL107" s="170"/>
      <c r="AN107" s="114"/>
      <c r="AO107" s="114"/>
      <c r="AP107" s="114"/>
      <c r="AQ107" s="114"/>
      <c r="AR107" s="114"/>
      <c r="AY107" s="130"/>
      <c r="AZ107" s="52" t="e">
        <f>#REF!-AY107</f>
        <v>#REF!</v>
      </c>
      <c r="BA107" s="126">
        <v>60060000</v>
      </c>
      <c r="BB107" s="126">
        <v>112231750</v>
      </c>
      <c r="BC107" s="172">
        <v>0</v>
      </c>
      <c r="BD107" s="126">
        <v>36245000</v>
      </c>
      <c r="BF107" s="116">
        <v>36960000</v>
      </c>
      <c r="BG107" s="116">
        <v>202803250</v>
      </c>
      <c r="BH107" s="172">
        <v>0</v>
      </c>
      <c r="BI107" s="116">
        <v>77066000</v>
      </c>
      <c r="BK107" s="116">
        <f t="shared" si="50"/>
        <v>97020000</v>
      </c>
      <c r="BL107" s="116">
        <f t="shared" si="50"/>
        <v>315035000</v>
      </c>
      <c r="BM107" s="116">
        <f t="shared" si="50"/>
        <v>0</v>
      </c>
      <c r="BN107" s="116">
        <f t="shared" si="50"/>
        <v>113311000</v>
      </c>
    </row>
    <row r="108" spans="1:66" s="52" customFormat="1" ht="18.5" thickBot="1" x14ac:dyDescent="0.45">
      <c r="B108" s="97">
        <v>5</v>
      </c>
      <c r="C108" s="196" t="s">
        <v>187</v>
      </c>
      <c r="D108" s="165">
        <v>10504157</v>
      </c>
      <c r="E108" s="97" t="s">
        <v>124</v>
      </c>
      <c r="F108" s="97" t="s">
        <v>125</v>
      </c>
      <c r="G108" s="166">
        <v>3456858</v>
      </c>
      <c r="H108" s="102">
        <v>979883142</v>
      </c>
      <c r="I108" s="102">
        <v>0</v>
      </c>
      <c r="J108" s="103">
        <v>0</v>
      </c>
      <c r="K108" s="104">
        <f t="shared" si="61"/>
        <v>979883142</v>
      </c>
      <c r="L108" s="129" t="s">
        <v>126</v>
      </c>
      <c r="M108" s="105">
        <v>0</v>
      </c>
      <c r="N108" s="104">
        <f t="shared" si="62"/>
        <v>983340000</v>
      </c>
      <c r="O108" s="102">
        <v>253199800</v>
      </c>
      <c r="P108" s="102">
        <v>518806842</v>
      </c>
      <c r="Q108" s="102">
        <v>211333358</v>
      </c>
      <c r="R108" s="106">
        <f t="shared" si="63"/>
        <v>983340000</v>
      </c>
      <c r="S108" s="105">
        <v>191393872</v>
      </c>
      <c r="T108" s="107">
        <v>253199800</v>
      </c>
      <c r="U108" s="107">
        <v>518806842</v>
      </c>
      <c r="V108" s="107">
        <v>211333358</v>
      </c>
      <c r="W108" s="106">
        <f>SUM(T108:V108)</f>
        <v>983340000</v>
      </c>
      <c r="X108" s="106"/>
      <c r="Y108" s="106">
        <f t="shared" si="64"/>
        <v>0</v>
      </c>
      <c r="Z108" s="105">
        <v>192060349</v>
      </c>
      <c r="AA108" s="105"/>
      <c r="AB108" s="105"/>
      <c r="AC108" s="105"/>
      <c r="AD108" s="105"/>
      <c r="AE108" s="105">
        <v>192060349</v>
      </c>
      <c r="AF108" s="105" t="s">
        <v>127</v>
      </c>
      <c r="AG108" s="105">
        <v>666477</v>
      </c>
      <c r="AH108" s="109">
        <v>0</v>
      </c>
      <c r="AI108" s="109">
        <v>0</v>
      </c>
      <c r="AJ108" s="124">
        <v>44383</v>
      </c>
      <c r="AK108" s="111" t="s">
        <v>128</v>
      </c>
      <c r="AL108" s="170"/>
      <c r="AM108" s="202"/>
      <c r="AN108" s="114"/>
      <c r="AO108" s="114"/>
      <c r="AP108" s="114"/>
      <c r="AQ108" s="114"/>
      <c r="AR108" s="114"/>
      <c r="AT108" s="52" t="s">
        <v>480</v>
      </c>
      <c r="AY108" s="130"/>
      <c r="AZ108" s="52" t="e">
        <f>#REF!-AY108</f>
        <v>#REF!</v>
      </c>
      <c r="BA108" s="126">
        <v>116040000</v>
      </c>
      <c r="BB108" s="126">
        <v>347053706</v>
      </c>
      <c r="BC108" s="172">
        <v>0</v>
      </c>
      <c r="BD108" s="126">
        <v>31564166</v>
      </c>
      <c r="BF108" s="116">
        <v>118960000</v>
      </c>
      <c r="BG108" s="116">
        <v>265152270</v>
      </c>
      <c r="BH108" s="172">
        <v>0</v>
      </c>
      <c r="BI108" s="116">
        <v>119127000</v>
      </c>
      <c r="BK108" s="116">
        <f t="shared" si="50"/>
        <v>235000000</v>
      </c>
      <c r="BL108" s="116">
        <f t="shared" si="50"/>
        <v>612205976</v>
      </c>
      <c r="BM108" s="116">
        <f t="shared" si="50"/>
        <v>0</v>
      </c>
      <c r="BN108" s="116">
        <f t="shared" si="50"/>
        <v>150691166</v>
      </c>
    </row>
    <row r="109" spans="1:66" s="52" customFormat="1" ht="18.5" thickBot="1" x14ac:dyDescent="0.45">
      <c r="B109" s="131">
        <v>6</v>
      </c>
      <c r="C109" s="164" t="s">
        <v>188</v>
      </c>
      <c r="D109" s="165">
        <v>10504161</v>
      </c>
      <c r="E109" s="97" t="s">
        <v>124</v>
      </c>
      <c r="F109" s="97" t="s">
        <v>125</v>
      </c>
      <c r="G109" s="166">
        <v>0</v>
      </c>
      <c r="H109" s="102">
        <v>489240000</v>
      </c>
      <c r="I109" s="102">
        <v>0</v>
      </c>
      <c r="J109" s="103">
        <v>0</v>
      </c>
      <c r="K109" s="104">
        <f t="shared" si="61"/>
        <v>489240000</v>
      </c>
      <c r="L109" s="129" t="s">
        <v>126</v>
      </c>
      <c r="M109" s="105">
        <v>0</v>
      </c>
      <c r="N109" s="104">
        <f t="shared" si="62"/>
        <v>489240000</v>
      </c>
      <c r="O109" s="102">
        <v>157348800</v>
      </c>
      <c r="P109" s="102">
        <v>279382200</v>
      </c>
      <c r="Q109" s="102">
        <v>52509000</v>
      </c>
      <c r="R109" s="106">
        <f t="shared" si="63"/>
        <v>489240000</v>
      </c>
      <c r="S109" s="105">
        <v>107481000</v>
      </c>
      <c r="T109" s="107">
        <v>157348800</v>
      </c>
      <c r="U109" s="107">
        <v>279382200</v>
      </c>
      <c r="V109" s="107">
        <v>52509000</v>
      </c>
      <c r="W109" s="106">
        <f t="shared" ref="W109:W119" si="66">SUM(T109:V109)</f>
        <v>489240000</v>
      </c>
      <c r="X109" s="106"/>
      <c r="Y109" s="106">
        <f t="shared" si="64"/>
        <v>0</v>
      </c>
      <c r="Z109" s="105">
        <v>198835</v>
      </c>
      <c r="AA109" s="105"/>
      <c r="AB109" s="105">
        <v>107481000</v>
      </c>
      <c r="AC109" s="105"/>
      <c r="AD109" s="105"/>
      <c r="AE109" s="105">
        <v>107679835</v>
      </c>
      <c r="AF109" s="105" t="s">
        <v>127</v>
      </c>
      <c r="AG109" s="105">
        <v>198835</v>
      </c>
      <c r="AH109" s="109">
        <v>0</v>
      </c>
      <c r="AI109" s="109">
        <v>0</v>
      </c>
      <c r="AJ109" s="124">
        <v>44379</v>
      </c>
      <c r="AK109" s="111" t="s">
        <v>128</v>
      </c>
      <c r="AL109" s="170"/>
      <c r="AN109" s="114"/>
      <c r="AO109" s="114"/>
      <c r="AP109" s="114"/>
      <c r="AQ109" s="114"/>
      <c r="AR109" s="114"/>
      <c r="AY109" s="130"/>
      <c r="AZ109" s="52" t="e">
        <f>#REF!-AY109</f>
        <v>#REF!</v>
      </c>
      <c r="BA109" s="126">
        <v>78400000</v>
      </c>
      <c r="BB109" s="126">
        <v>170497000</v>
      </c>
      <c r="BC109" s="172">
        <v>0</v>
      </c>
      <c r="BD109" s="126">
        <v>7300000</v>
      </c>
      <c r="BF109" s="116">
        <v>39200000</v>
      </c>
      <c r="BG109" s="116">
        <v>138659000</v>
      </c>
      <c r="BH109" s="172">
        <v>0</v>
      </c>
      <c r="BI109" s="116">
        <v>58262000</v>
      </c>
      <c r="BK109" s="116">
        <f t="shared" si="50"/>
        <v>117600000</v>
      </c>
      <c r="BL109" s="116">
        <f t="shared" si="50"/>
        <v>309156000</v>
      </c>
      <c r="BM109" s="116">
        <f t="shared" si="50"/>
        <v>0</v>
      </c>
      <c r="BN109" s="116">
        <f t="shared" si="50"/>
        <v>65562000</v>
      </c>
    </row>
    <row r="110" spans="1:66" s="52" customFormat="1" ht="18.5" thickBot="1" x14ac:dyDescent="0.45">
      <c r="B110" s="97">
        <v>7</v>
      </c>
      <c r="C110" s="164" t="s">
        <v>189</v>
      </c>
      <c r="D110" s="165">
        <v>10505166</v>
      </c>
      <c r="E110" s="97" t="s">
        <v>124</v>
      </c>
      <c r="F110" s="97" t="s">
        <v>125</v>
      </c>
      <c r="G110" s="166">
        <v>0</v>
      </c>
      <c r="H110" s="102">
        <v>466560000</v>
      </c>
      <c r="I110" s="102">
        <v>0</v>
      </c>
      <c r="J110" s="103">
        <v>0</v>
      </c>
      <c r="K110" s="104">
        <f t="shared" si="61"/>
        <v>466560000</v>
      </c>
      <c r="L110" s="129" t="s">
        <v>126</v>
      </c>
      <c r="M110" s="105">
        <v>0</v>
      </c>
      <c r="N110" s="104">
        <f t="shared" si="62"/>
        <v>466560000</v>
      </c>
      <c r="O110" s="102">
        <v>166528200</v>
      </c>
      <c r="P110" s="102">
        <v>176358400</v>
      </c>
      <c r="Q110" s="102">
        <v>123673400</v>
      </c>
      <c r="R110" s="106">
        <f t="shared" si="63"/>
        <v>466560000</v>
      </c>
      <c r="S110" s="105">
        <v>75740700</v>
      </c>
      <c r="T110" s="107">
        <v>156063200</v>
      </c>
      <c r="U110" s="107">
        <v>172973400</v>
      </c>
      <c r="V110" s="107">
        <v>123673400</v>
      </c>
      <c r="W110" s="106">
        <f t="shared" si="66"/>
        <v>452710000</v>
      </c>
      <c r="X110" s="106"/>
      <c r="Y110" s="106">
        <f t="shared" si="64"/>
        <v>13850000</v>
      </c>
      <c r="Z110" s="105">
        <v>497781</v>
      </c>
      <c r="AA110" s="105"/>
      <c r="AB110" s="105">
        <v>75378277</v>
      </c>
      <c r="AC110" s="105"/>
      <c r="AD110" s="105"/>
      <c r="AE110" s="105">
        <v>75876058</v>
      </c>
      <c r="AF110" s="105" t="s">
        <v>127</v>
      </c>
      <c r="AG110" s="105">
        <v>135358</v>
      </c>
      <c r="AH110" s="109">
        <v>0</v>
      </c>
      <c r="AI110" s="109">
        <v>13850000</v>
      </c>
      <c r="AJ110" s="124">
        <v>44378</v>
      </c>
      <c r="AK110" s="111" t="s">
        <v>128</v>
      </c>
      <c r="AL110" s="170"/>
      <c r="AN110" s="114"/>
      <c r="AO110" s="114"/>
      <c r="AP110" s="114"/>
      <c r="AQ110" s="114"/>
      <c r="AR110" s="114"/>
      <c r="AY110" s="125">
        <v>135358</v>
      </c>
      <c r="AZ110" s="52" t="e">
        <f>#REF!-AY110</f>
        <v>#REF!</v>
      </c>
      <c r="BA110" s="126">
        <v>69960000</v>
      </c>
      <c r="BB110" s="126">
        <v>132211342</v>
      </c>
      <c r="BC110" s="172">
        <v>0</v>
      </c>
      <c r="BD110" s="126">
        <v>12430000</v>
      </c>
      <c r="BF110" s="116">
        <v>82000000</v>
      </c>
      <c r="BG110" s="116">
        <v>89262700</v>
      </c>
      <c r="BH110" s="172">
        <v>0</v>
      </c>
      <c r="BI110" s="116">
        <v>96612400</v>
      </c>
      <c r="BK110" s="116">
        <f t="shared" si="50"/>
        <v>151960000</v>
      </c>
      <c r="BL110" s="116">
        <f t="shared" si="50"/>
        <v>221474042</v>
      </c>
      <c r="BM110" s="116">
        <f t="shared" si="50"/>
        <v>0</v>
      </c>
      <c r="BN110" s="116">
        <f t="shared" si="50"/>
        <v>109042400</v>
      </c>
    </row>
    <row r="111" spans="1:66" s="52" customFormat="1" ht="18.5" thickBot="1" x14ac:dyDescent="0.45">
      <c r="B111" s="131">
        <v>8</v>
      </c>
      <c r="C111" s="164" t="s">
        <v>190</v>
      </c>
      <c r="D111" s="165">
        <v>10505066</v>
      </c>
      <c r="E111" s="97" t="s">
        <v>124</v>
      </c>
      <c r="F111" s="97" t="s">
        <v>125</v>
      </c>
      <c r="G111" s="166">
        <v>0</v>
      </c>
      <c r="H111" s="102">
        <v>682020000</v>
      </c>
      <c r="I111" s="102">
        <v>0</v>
      </c>
      <c r="J111" s="103">
        <v>0</v>
      </c>
      <c r="K111" s="104">
        <f t="shared" si="61"/>
        <v>682020000</v>
      </c>
      <c r="L111" s="129" t="s">
        <v>126</v>
      </c>
      <c r="M111" s="105">
        <v>0</v>
      </c>
      <c r="N111" s="104">
        <f t="shared" si="62"/>
        <v>682020000</v>
      </c>
      <c r="O111" s="102">
        <v>204529000</v>
      </c>
      <c r="P111" s="102">
        <v>317231300</v>
      </c>
      <c r="Q111" s="102">
        <v>160259700</v>
      </c>
      <c r="R111" s="106">
        <f t="shared" si="63"/>
        <v>682020000</v>
      </c>
      <c r="S111" s="105">
        <v>77709600</v>
      </c>
      <c r="T111" s="107">
        <v>204529000</v>
      </c>
      <c r="U111" s="107">
        <v>317231300</v>
      </c>
      <c r="V111" s="107">
        <v>160259700</v>
      </c>
      <c r="W111" s="106">
        <f t="shared" si="66"/>
        <v>682020000</v>
      </c>
      <c r="X111" s="106"/>
      <c r="Y111" s="106">
        <f t="shared" si="64"/>
        <v>0</v>
      </c>
      <c r="Z111" s="105">
        <v>30846547</v>
      </c>
      <c r="AA111" s="105"/>
      <c r="AB111" s="105">
        <v>47125600</v>
      </c>
      <c r="AC111" s="105"/>
      <c r="AD111" s="105"/>
      <c r="AE111" s="105">
        <v>77972147</v>
      </c>
      <c r="AF111" s="105" t="s">
        <v>127</v>
      </c>
      <c r="AG111" s="105">
        <v>262547</v>
      </c>
      <c r="AH111" s="109">
        <v>0</v>
      </c>
      <c r="AI111" s="109">
        <v>0</v>
      </c>
      <c r="AJ111" s="124">
        <v>44385</v>
      </c>
      <c r="AK111" s="111" t="s">
        <v>128</v>
      </c>
      <c r="AL111" s="170"/>
      <c r="AN111" s="114"/>
      <c r="AO111" s="114"/>
      <c r="AP111" s="114"/>
      <c r="AQ111" s="114"/>
      <c r="AR111" s="114"/>
      <c r="AY111" s="130"/>
      <c r="AZ111" s="52" t="e">
        <f>#REF!-AY111</f>
        <v>#REF!</v>
      </c>
      <c r="BA111" s="126">
        <v>59700000</v>
      </c>
      <c r="BB111" s="126">
        <v>156200720</v>
      </c>
      <c r="BC111" s="172">
        <v>0</v>
      </c>
      <c r="BD111" s="126">
        <v>58638880</v>
      </c>
      <c r="BF111" s="116">
        <v>60540000</v>
      </c>
      <c r="BG111" s="116">
        <v>216455400</v>
      </c>
      <c r="BH111" s="172">
        <v>0</v>
      </c>
      <c r="BI111" s="116">
        <v>136319000</v>
      </c>
      <c r="BK111" s="116">
        <f t="shared" si="50"/>
        <v>120240000</v>
      </c>
      <c r="BL111" s="116">
        <f t="shared" si="50"/>
        <v>372656120</v>
      </c>
      <c r="BM111" s="116">
        <f t="shared" si="50"/>
        <v>0</v>
      </c>
      <c r="BN111" s="116">
        <f t="shared" si="50"/>
        <v>194957880</v>
      </c>
    </row>
    <row r="112" spans="1:66" s="52" customFormat="1" ht="18.5" thickBot="1" x14ac:dyDescent="0.45">
      <c r="B112" s="97">
        <v>9</v>
      </c>
      <c r="C112" s="203" t="s">
        <v>191</v>
      </c>
      <c r="D112" s="165">
        <v>10505165</v>
      </c>
      <c r="E112" s="97" t="s">
        <v>124</v>
      </c>
      <c r="F112" s="97" t="s">
        <v>125</v>
      </c>
      <c r="G112" s="166">
        <v>0</v>
      </c>
      <c r="H112" s="102">
        <v>740340000</v>
      </c>
      <c r="I112" s="102">
        <v>0</v>
      </c>
      <c r="J112" s="103">
        <v>0</v>
      </c>
      <c r="K112" s="104">
        <f t="shared" si="61"/>
        <v>740340000</v>
      </c>
      <c r="L112" s="129" t="s">
        <v>126</v>
      </c>
      <c r="M112" s="105">
        <v>0</v>
      </c>
      <c r="N112" s="104">
        <f t="shared" si="62"/>
        <v>740340000</v>
      </c>
      <c r="O112" s="102">
        <v>204102800</v>
      </c>
      <c r="P112" s="102">
        <v>379330600</v>
      </c>
      <c r="Q112" s="102">
        <v>156906600</v>
      </c>
      <c r="R112" s="106">
        <f t="shared" si="63"/>
        <v>740340000</v>
      </c>
      <c r="S112" s="105">
        <v>192074595</v>
      </c>
      <c r="T112" s="107">
        <v>204102800</v>
      </c>
      <c r="U112" s="107">
        <v>379330600</v>
      </c>
      <c r="V112" s="107">
        <v>156906600</v>
      </c>
      <c r="W112" s="106">
        <f t="shared" si="66"/>
        <v>740340000</v>
      </c>
      <c r="X112" s="106"/>
      <c r="Y112" s="106">
        <f t="shared" si="64"/>
        <v>0</v>
      </c>
      <c r="Z112" s="105">
        <v>719944</v>
      </c>
      <c r="AA112" s="105"/>
      <c r="AB112" s="105">
        <v>191776595</v>
      </c>
      <c r="AC112" s="105"/>
      <c r="AD112" s="105"/>
      <c r="AE112" s="105">
        <v>192496539</v>
      </c>
      <c r="AF112" s="105" t="s">
        <v>127</v>
      </c>
      <c r="AG112" s="105">
        <v>421944</v>
      </c>
      <c r="AH112" s="109">
        <v>0</v>
      </c>
      <c r="AI112" s="109">
        <v>0</v>
      </c>
      <c r="AJ112" s="124">
        <v>44377</v>
      </c>
      <c r="AK112" s="111" t="s">
        <v>128</v>
      </c>
      <c r="AL112" s="170"/>
      <c r="AN112" s="114"/>
      <c r="AO112" s="114"/>
      <c r="AP112" s="114"/>
      <c r="AQ112" s="114"/>
      <c r="AR112" s="114"/>
      <c r="AY112" s="130"/>
      <c r="AZ112" s="52" t="e">
        <f>#REF!-AY112</f>
        <v>#REF!</v>
      </c>
      <c r="BA112" s="126">
        <v>104375000</v>
      </c>
      <c r="BB112" s="126">
        <v>207912595</v>
      </c>
      <c r="BC112" s="172">
        <v>0</v>
      </c>
      <c r="BD112" s="126">
        <v>114039000</v>
      </c>
      <c r="BF112" s="116">
        <v>113020000</v>
      </c>
      <c r="BG112" s="116">
        <v>118695900</v>
      </c>
      <c r="BH112" s="172">
        <v>0</v>
      </c>
      <c r="BI112" s="116">
        <v>85903005</v>
      </c>
      <c r="BK112" s="116">
        <f t="shared" si="50"/>
        <v>217395000</v>
      </c>
      <c r="BL112" s="116">
        <f t="shared" si="50"/>
        <v>326608495</v>
      </c>
      <c r="BM112" s="116">
        <f t="shared" si="50"/>
        <v>0</v>
      </c>
      <c r="BN112" s="116">
        <f t="shared" si="50"/>
        <v>199942005</v>
      </c>
    </row>
    <row r="113" spans="1:66" s="52" customFormat="1" ht="18.5" thickBot="1" x14ac:dyDescent="0.45">
      <c r="B113" s="131">
        <v>10</v>
      </c>
      <c r="C113" s="164" t="s">
        <v>192</v>
      </c>
      <c r="D113" s="165">
        <v>10505963</v>
      </c>
      <c r="E113" s="97" t="s">
        <v>124</v>
      </c>
      <c r="F113" s="97" t="s">
        <v>125</v>
      </c>
      <c r="G113" s="166">
        <v>0</v>
      </c>
      <c r="H113" s="102">
        <v>353160000</v>
      </c>
      <c r="I113" s="102">
        <v>45000000</v>
      </c>
      <c r="J113" s="103">
        <v>0</v>
      </c>
      <c r="K113" s="104">
        <f t="shared" si="61"/>
        <v>398160000</v>
      </c>
      <c r="L113" s="129" t="s">
        <v>126</v>
      </c>
      <c r="M113" s="105">
        <v>0</v>
      </c>
      <c r="N113" s="104">
        <f t="shared" si="62"/>
        <v>398160000</v>
      </c>
      <c r="O113" s="102">
        <v>66996200</v>
      </c>
      <c r="P113" s="102">
        <v>238925050</v>
      </c>
      <c r="Q113" s="102">
        <v>92238750</v>
      </c>
      <c r="R113" s="106">
        <f t="shared" si="63"/>
        <v>398160000</v>
      </c>
      <c r="S113" s="105">
        <v>143885500</v>
      </c>
      <c r="T113" s="107">
        <v>66996200</v>
      </c>
      <c r="U113" s="107">
        <v>238925050</v>
      </c>
      <c r="V113" s="107">
        <v>92238750</v>
      </c>
      <c r="W113" s="106">
        <f t="shared" si="66"/>
        <v>398160000</v>
      </c>
      <c r="X113" s="106"/>
      <c r="Y113" s="106">
        <f t="shared" si="64"/>
        <v>0</v>
      </c>
      <c r="Z113" s="105">
        <v>144096822</v>
      </c>
      <c r="AA113" s="105">
        <v>0</v>
      </c>
      <c r="AB113" s="105">
        <v>29500</v>
      </c>
      <c r="AC113" s="105">
        <v>0</v>
      </c>
      <c r="AD113" s="105">
        <v>0</v>
      </c>
      <c r="AE113" s="105">
        <v>144126322</v>
      </c>
      <c r="AF113" s="105" t="s">
        <v>127</v>
      </c>
      <c r="AG113" s="105">
        <v>240822</v>
      </c>
      <c r="AH113" s="109">
        <v>0</v>
      </c>
      <c r="AI113" s="109">
        <v>0</v>
      </c>
      <c r="AJ113" s="124">
        <v>44377</v>
      </c>
      <c r="AK113" s="111" t="s">
        <v>128</v>
      </c>
      <c r="AL113" s="170"/>
      <c r="AN113" s="114"/>
      <c r="AO113" s="114"/>
      <c r="AP113" s="114"/>
      <c r="AQ113" s="114"/>
      <c r="AR113" s="114"/>
      <c r="AY113" s="130"/>
      <c r="AZ113" s="52" t="e">
        <f>#REF!-AY113</f>
        <v>#REF!</v>
      </c>
      <c r="BA113" s="126">
        <v>17850000</v>
      </c>
      <c r="BB113" s="126">
        <v>148083500</v>
      </c>
      <c r="BC113" s="172">
        <v>0</v>
      </c>
      <c r="BD113" s="126">
        <v>79040000</v>
      </c>
      <c r="BF113" s="116">
        <v>26040000</v>
      </c>
      <c r="BG113" s="116">
        <v>81822500</v>
      </c>
      <c r="BH113" s="172">
        <v>0</v>
      </c>
      <c r="BI113" s="116">
        <v>0</v>
      </c>
      <c r="BK113" s="116">
        <f t="shared" si="50"/>
        <v>43890000</v>
      </c>
      <c r="BL113" s="116">
        <f t="shared" si="50"/>
        <v>229906000</v>
      </c>
      <c r="BM113" s="116">
        <f t="shared" si="50"/>
        <v>0</v>
      </c>
      <c r="BN113" s="116">
        <f t="shared" si="50"/>
        <v>79040000</v>
      </c>
    </row>
    <row r="114" spans="1:66" s="52" customFormat="1" ht="18.5" thickBot="1" x14ac:dyDescent="0.45">
      <c r="B114" s="131">
        <v>1</v>
      </c>
      <c r="C114" s="196" t="s">
        <v>354</v>
      </c>
      <c r="D114" s="197">
        <v>10504162</v>
      </c>
      <c r="E114" s="131" t="s">
        <v>328</v>
      </c>
      <c r="F114" s="197" t="s">
        <v>125</v>
      </c>
      <c r="G114" s="166">
        <v>0</v>
      </c>
      <c r="H114" s="102">
        <v>650480000</v>
      </c>
      <c r="I114" s="102">
        <v>0</v>
      </c>
      <c r="J114" s="103">
        <v>0</v>
      </c>
      <c r="K114" s="104">
        <f t="shared" si="61"/>
        <v>650480000</v>
      </c>
      <c r="L114" s="104">
        <f t="shared" ref="L114:L119" si="67">G114+K114</f>
        <v>650480000</v>
      </c>
      <c r="M114" s="129" t="s">
        <v>126</v>
      </c>
      <c r="N114" s="104">
        <f t="shared" si="62"/>
        <v>650480000</v>
      </c>
      <c r="O114" s="102">
        <v>154213400</v>
      </c>
      <c r="P114" s="102">
        <v>376014050</v>
      </c>
      <c r="Q114" s="102">
        <v>120252550</v>
      </c>
      <c r="R114" s="106">
        <f t="shared" si="63"/>
        <v>650480000</v>
      </c>
      <c r="S114" s="105">
        <v>202607350</v>
      </c>
      <c r="T114" s="107">
        <v>154213400</v>
      </c>
      <c r="U114" s="107">
        <v>376013900</v>
      </c>
      <c r="V114" s="107">
        <v>120252550</v>
      </c>
      <c r="W114" s="106">
        <f t="shared" si="66"/>
        <v>650479850</v>
      </c>
      <c r="X114" s="106"/>
      <c r="Y114" s="106">
        <f t="shared" si="64"/>
        <v>150</v>
      </c>
      <c r="Z114" s="105">
        <v>195656517</v>
      </c>
      <c r="AA114" s="105"/>
      <c r="AB114" s="105">
        <v>9365600</v>
      </c>
      <c r="AC114" s="105"/>
      <c r="AD114" s="105"/>
      <c r="AE114" s="105">
        <v>205022117</v>
      </c>
      <c r="AF114" s="105" t="s">
        <v>127</v>
      </c>
      <c r="AG114" s="105">
        <v>2414767</v>
      </c>
      <c r="AH114" s="109">
        <v>150</v>
      </c>
      <c r="AI114" s="109">
        <v>0</v>
      </c>
      <c r="AJ114" s="124">
        <v>44379</v>
      </c>
      <c r="AK114" s="111" t="s">
        <v>128</v>
      </c>
      <c r="AL114" s="170"/>
      <c r="AN114" s="114"/>
      <c r="AO114" s="114"/>
      <c r="AP114" s="114"/>
      <c r="AQ114" s="114"/>
      <c r="AR114" s="114"/>
      <c r="AT114" s="130"/>
      <c r="AU114" s="52" t="e">
        <f>#REF!-AT114</f>
        <v>#REF!</v>
      </c>
      <c r="AV114" s="126">
        <v>70295000</v>
      </c>
      <c r="AW114" s="126">
        <v>213294600</v>
      </c>
      <c r="AX114" s="172">
        <v>0</v>
      </c>
      <c r="AY114" s="126">
        <v>145820750</v>
      </c>
      <c r="BA114" s="116">
        <v>79500000</v>
      </c>
      <c r="BB114" s="116">
        <v>204344850</v>
      </c>
      <c r="BC114" s="172">
        <v>0</v>
      </c>
      <c r="BD114" s="116">
        <v>82717800</v>
      </c>
      <c r="BF114" s="116">
        <f t="shared" ref="BF114:BI119" si="68">AV114+BA114</f>
        <v>149795000</v>
      </c>
      <c r="BG114" s="116">
        <f t="shared" si="68"/>
        <v>417639450</v>
      </c>
      <c r="BH114" s="116">
        <f t="shared" si="68"/>
        <v>0</v>
      </c>
      <c r="BI114" s="116">
        <f t="shared" si="68"/>
        <v>228538550</v>
      </c>
    </row>
    <row r="115" spans="1:66" s="52" customFormat="1" ht="18.5" thickBot="1" x14ac:dyDescent="0.45">
      <c r="B115" s="131">
        <v>2</v>
      </c>
      <c r="C115" s="196" t="s">
        <v>355</v>
      </c>
      <c r="D115" s="197">
        <v>10504155</v>
      </c>
      <c r="E115" s="131" t="s">
        <v>328</v>
      </c>
      <c r="F115" s="197" t="s">
        <v>125</v>
      </c>
      <c r="G115" s="166">
        <v>0</v>
      </c>
      <c r="H115" s="102">
        <v>290640000</v>
      </c>
      <c r="I115" s="102">
        <v>0</v>
      </c>
      <c r="J115" s="103">
        <v>0</v>
      </c>
      <c r="K115" s="104">
        <f t="shared" si="61"/>
        <v>290640000</v>
      </c>
      <c r="L115" s="104">
        <f t="shared" si="67"/>
        <v>290640000</v>
      </c>
      <c r="M115" s="129" t="s">
        <v>126</v>
      </c>
      <c r="N115" s="104">
        <f t="shared" si="62"/>
        <v>290640000</v>
      </c>
      <c r="O115" s="102">
        <v>36370400</v>
      </c>
      <c r="P115" s="102">
        <v>212277000</v>
      </c>
      <c r="Q115" s="102">
        <v>41992600</v>
      </c>
      <c r="R115" s="106">
        <f t="shared" si="63"/>
        <v>290640000</v>
      </c>
      <c r="S115" s="105">
        <v>175469900</v>
      </c>
      <c r="T115" s="107">
        <v>36370400</v>
      </c>
      <c r="U115" s="107">
        <v>212277000</v>
      </c>
      <c r="V115" s="107">
        <v>41992600</v>
      </c>
      <c r="W115" s="106">
        <f t="shared" si="66"/>
        <v>290640000</v>
      </c>
      <c r="X115" s="106"/>
      <c r="Y115" s="106">
        <f t="shared" si="64"/>
        <v>0</v>
      </c>
      <c r="Z115" s="105">
        <v>79683682</v>
      </c>
      <c r="AA115" s="105"/>
      <c r="AB115" s="105">
        <v>95997900</v>
      </c>
      <c r="AC115" s="105"/>
      <c r="AD115" s="105"/>
      <c r="AE115" s="105">
        <v>175681582</v>
      </c>
      <c r="AF115" s="105" t="s">
        <v>127</v>
      </c>
      <c r="AG115" s="105">
        <v>211682</v>
      </c>
      <c r="AH115" s="109">
        <v>0</v>
      </c>
      <c r="AI115" s="109">
        <v>0</v>
      </c>
      <c r="AJ115" s="124">
        <v>44372</v>
      </c>
      <c r="AK115" s="111" t="s">
        <v>128</v>
      </c>
      <c r="AL115" s="170"/>
      <c r="AN115" s="114"/>
      <c r="AO115" s="114"/>
      <c r="AP115" s="114"/>
      <c r="AQ115" s="114"/>
      <c r="AR115" s="114"/>
      <c r="AT115" s="130"/>
      <c r="AU115" s="52" t="e">
        <f>#REF!-AT115</f>
        <v>#REF!</v>
      </c>
      <c r="AV115" s="126">
        <v>38280000</v>
      </c>
      <c r="AW115" s="126">
        <v>208939575</v>
      </c>
      <c r="AX115" s="172">
        <v>0</v>
      </c>
      <c r="AY115" s="126">
        <v>31012325</v>
      </c>
      <c r="BA115" s="116">
        <v>22050000</v>
      </c>
      <c r="BB115" s="116">
        <v>64056100</v>
      </c>
      <c r="BC115" s="172">
        <v>0</v>
      </c>
      <c r="BD115" s="116">
        <v>0</v>
      </c>
      <c r="BF115" s="116">
        <f t="shared" si="68"/>
        <v>60330000</v>
      </c>
      <c r="BG115" s="116">
        <f t="shared" si="68"/>
        <v>272995675</v>
      </c>
      <c r="BH115" s="116">
        <f t="shared" si="68"/>
        <v>0</v>
      </c>
      <c r="BI115" s="116">
        <f t="shared" si="68"/>
        <v>31012325</v>
      </c>
    </row>
    <row r="116" spans="1:66" s="52" customFormat="1" ht="18.5" thickBot="1" x14ac:dyDescent="0.45">
      <c r="B116" s="131">
        <v>3</v>
      </c>
      <c r="C116" s="196" t="s">
        <v>356</v>
      </c>
      <c r="D116" s="197">
        <v>10505293</v>
      </c>
      <c r="E116" s="131" t="s">
        <v>328</v>
      </c>
      <c r="F116" s="197" t="s">
        <v>125</v>
      </c>
      <c r="G116" s="166">
        <v>0</v>
      </c>
      <c r="H116" s="102">
        <v>288910000</v>
      </c>
      <c r="I116" s="102">
        <v>0</v>
      </c>
      <c r="J116" s="103">
        <v>0</v>
      </c>
      <c r="K116" s="104">
        <f t="shared" si="61"/>
        <v>288910000</v>
      </c>
      <c r="L116" s="104">
        <f t="shared" si="67"/>
        <v>288910000</v>
      </c>
      <c r="M116" s="129" t="s">
        <v>126</v>
      </c>
      <c r="N116" s="104">
        <f t="shared" si="62"/>
        <v>288910000</v>
      </c>
      <c r="O116" s="102">
        <v>53054400</v>
      </c>
      <c r="P116" s="102">
        <v>164955600</v>
      </c>
      <c r="Q116" s="102">
        <v>70900000</v>
      </c>
      <c r="R116" s="106">
        <f t="shared" si="63"/>
        <v>288910000</v>
      </c>
      <c r="S116" s="105">
        <v>86029000</v>
      </c>
      <c r="T116" s="107">
        <v>53054400</v>
      </c>
      <c r="U116" s="107">
        <v>164955600</v>
      </c>
      <c r="V116" s="107">
        <v>70900000</v>
      </c>
      <c r="W116" s="106">
        <f t="shared" si="66"/>
        <v>288910000</v>
      </c>
      <c r="X116" s="106"/>
      <c r="Y116" s="106">
        <f t="shared" si="64"/>
        <v>0</v>
      </c>
      <c r="Z116" s="105">
        <v>0</v>
      </c>
      <c r="AA116" s="105">
        <v>0</v>
      </c>
      <c r="AB116" s="105">
        <v>86029000</v>
      </c>
      <c r="AC116" s="105">
        <v>0</v>
      </c>
      <c r="AD116" s="105">
        <v>0</v>
      </c>
      <c r="AE116" s="105">
        <v>86029000</v>
      </c>
      <c r="AF116" s="105" t="s">
        <v>128</v>
      </c>
      <c r="AG116" s="105">
        <v>0</v>
      </c>
      <c r="AH116" s="109">
        <v>0</v>
      </c>
      <c r="AI116" s="109">
        <v>0</v>
      </c>
      <c r="AJ116" s="124">
        <v>44384</v>
      </c>
      <c r="AK116" s="111" t="s">
        <v>128</v>
      </c>
      <c r="AL116" s="170"/>
      <c r="AN116" s="114"/>
      <c r="AO116" s="114"/>
      <c r="AP116" s="114"/>
      <c r="AQ116" s="114"/>
      <c r="AR116" s="114"/>
      <c r="AT116" s="130"/>
      <c r="AU116" s="52" t="e">
        <f>#REF!-AT116</f>
        <v>#REF!</v>
      </c>
      <c r="AV116" s="126">
        <v>28490000</v>
      </c>
      <c r="AW116" s="126">
        <v>103855000</v>
      </c>
      <c r="AX116" s="172">
        <v>0</v>
      </c>
      <c r="AY116" s="126">
        <v>45028000</v>
      </c>
      <c r="BA116" s="116">
        <v>28490000</v>
      </c>
      <c r="BB116" s="116">
        <v>70251000</v>
      </c>
      <c r="BC116" s="172">
        <v>0</v>
      </c>
      <c r="BD116" s="116">
        <v>21100000</v>
      </c>
      <c r="BF116" s="116">
        <f t="shared" si="68"/>
        <v>56980000</v>
      </c>
      <c r="BG116" s="116">
        <f t="shared" si="68"/>
        <v>174106000</v>
      </c>
      <c r="BH116" s="116">
        <f t="shared" si="68"/>
        <v>0</v>
      </c>
      <c r="BI116" s="116">
        <f t="shared" si="68"/>
        <v>66128000</v>
      </c>
    </row>
    <row r="117" spans="1:66" s="56" customFormat="1" ht="18.5" thickBot="1" x14ac:dyDescent="0.45">
      <c r="B117" s="131">
        <v>4</v>
      </c>
      <c r="C117" s="204" t="s">
        <v>357</v>
      </c>
      <c r="D117" s="197">
        <v>10505950</v>
      </c>
      <c r="E117" s="131" t="s">
        <v>328</v>
      </c>
      <c r="F117" s="197" t="s">
        <v>125</v>
      </c>
      <c r="G117" s="105">
        <v>0</v>
      </c>
      <c r="H117" s="102">
        <v>563980000</v>
      </c>
      <c r="I117" s="102">
        <v>0</v>
      </c>
      <c r="J117" s="103">
        <v>3275000</v>
      </c>
      <c r="K117" s="104">
        <f t="shared" si="61"/>
        <v>567255000</v>
      </c>
      <c r="L117" s="104">
        <f t="shared" si="67"/>
        <v>567255000</v>
      </c>
      <c r="M117" s="129" t="s">
        <v>126</v>
      </c>
      <c r="N117" s="104">
        <f t="shared" si="62"/>
        <v>567255000</v>
      </c>
      <c r="O117" s="102">
        <v>145519800</v>
      </c>
      <c r="P117" s="102">
        <v>367527800</v>
      </c>
      <c r="Q117" s="102">
        <v>54207400</v>
      </c>
      <c r="R117" s="106">
        <f t="shared" si="63"/>
        <v>567255000</v>
      </c>
      <c r="S117" s="105">
        <v>146325000</v>
      </c>
      <c r="T117" s="107">
        <v>145519800</v>
      </c>
      <c r="U117" s="107">
        <v>367527800</v>
      </c>
      <c r="V117" s="107">
        <v>54207400</v>
      </c>
      <c r="W117" s="106">
        <f t="shared" si="66"/>
        <v>567255000</v>
      </c>
      <c r="X117" s="106"/>
      <c r="Y117" s="106">
        <f t="shared" si="64"/>
        <v>0</v>
      </c>
      <c r="Z117" s="105">
        <v>188088</v>
      </c>
      <c r="AA117" s="105">
        <v>0</v>
      </c>
      <c r="AB117" s="105">
        <v>146325000</v>
      </c>
      <c r="AC117" s="105">
        <v>0</v>
      </c>
      <c r="AD117" s="105">
        <v>0</v>
      </c>
      <c r="AE117" s="105">
        <v>146513088</v>
      </c>
      <c r="AF117" s="105" t="s">
        <v>127</v>
      </c>
      <c r="AG117" s="105">
        <v>188088</v>
      </c>
      <c r="AH117" s="109">
        <v>0</v>
      </c>
      <c r="AI117" s="109">
        <v>0</v>
      </c>
      <c r="AJ117" s="134">
        <v>44382</v>
      </c>
      <c r="AK117" s="135" t="s">
        <v>130</v>
      </c>
      <c r="AL117" s="193"/>
      <c r="AM117" s="52"/>
      <c r="AN117" s="114"/>
      <c r="AO117" s="114"/>
      <c r="AP117" s="114"/>
      <c r="AQ117" s="114"/>
      <c r="AR117" s="114"/>
      <c r="AT117" s="194"/>
      <c r="AU117" s="56" t="e">
        <f>#REF!-AT117</f>
        <v>#REF!</v>
      </c>
      <c r="AV117" s="116">
        <v>63910000</v>
      </c>
      <c r="AW117" s="116">
        <v>134883000</v>
      </c>
      <c r="AX117" s="172">
        <v>0</v>
      </c>
      <c r="AY117" s="116">
        <v>121397000</v>
      </c>
      <c r="BA117" s="116">
        <v>64260000</v>
      </c>
      <c r="BB117" s="116">
        <v>189777000</v>
      </c>
      <c r="BC117" s="172">
        <v>0</v>
      </c>
      <c r="BD117" s="116">
        <v>13800000</v>
      </c>
      <c r="BF117" s="116">
        <f t="shared" si="68"/>
        <v>128170000</v>
      </c>
      <c r="BG117" s="116">
        <f t="shared" si="68"/>
        <v>324660000</v>
      </c>
      <c r="BH117" s="116">
        <f t="shared" si="68"/>
        <v>0</v>
      </c>
      <c r="BI117" s="116">
        <f t="shared" si="68"/>
        <v>135197000</v>
      </c>
    </row>
    <row r="118" spans="1:66" s="52" customFormat="1" ht="18.5" thickBot="1" x14ac:dyDescent="0.45">
      <c r="B118" s="131">
        <v>5</v>
      </c>
      <c r="C118" s="196" t="s">
        <v>358</v>
      </c>
      <c r="D118" s="197">
        <v>10505067</v>
      </c>
      <c r="E118" s="131" t="s">
        <v>328</v>
      </c>
      <c r="F118" s="197" t="s">
        <v>125</v>
      </c>
      <c r="G118" s="166">
        <v>0</v>
      </c>
      <c r="H118" s="102">
        <v>297560000</v>
      </c>
      <c r="I118" s="102">
        <v>0</v>
      </c>
      <c r="J118" s="103">
        <v>0</v>
      </c>
      <c r="K118" s="104">
        <f t="shared" si="61"/>
        <v>297560000</v>
      </c>
      <c r="L118" s="104">
        <f t="shared" si="67"/>
        <v>297560000</v>
      </c>
      <c r="M118" s="129" t="s">
        <v>126</v>
      </c>
      <c r="N118" s="104">
        <f t="shared" si="62"/>
        <v>297560000</v>
      </c>
      <c r="O118" s="102">
        <v>85649600</v>
      </c>
      <c r="P118" s="102">
        <v>160860400</v>
      </c>
      <c r="Q118" s="102">
        <v>51050000</v>
      </c>
      <c r="R118" s="106">
        <f t="shared" si="63"/>
        <v>297560000</v>
      </c>
      <c r="S118" s="105">
        <v>58094700</v>
      </c>
      <c r="T118" s="107">
        <v>85649600</v>
      </c>
      <c r="U118" s="107">
        <v>160860400</v>
      </c>
      <c r="V118" s="107">
        <v>51050000</v>
      </c>
      <c r="W118" s="106">
        <f t="shared" si="66"/>
        <v>297560000</v>
      </c>
      <c r="X118" s="106"/>
      <c r="Y118" s="106">
        <f t="shared" si="64"/>
        <v>0</v>
      </c>
      <c r="Z118" s="105">
        <v>47237245</v>
      </c>
      <c r="AA118" s="105"/>
      <c r="AB118" s="105">
        <v>10958700</v>
      </c>
      <c r="AC118" s="105"/>
      <c r="AD118" s="105"/>
      <c r="AE118" s="105">
        <v>58195945</v>
      </c>
      <c r="AF118" s="105" t="s">
        <v>127</v>
      </c>
      <c r="AG118" s="105">
        <v>101245</v>
      </c>
      <c r="AH118" s="109">
        <v>0</v>
      </c>
      <c r="AI118" s="109">
        <v>0</v>
      </c>
      <c r="AJ118" s="124">
        <v>44382</v>
      </c>
      <c r="AK118" s="111" t="s">
        <v>128</v>
      </c>
      <c r="AL118" s="170"/>
      <c r="AN118" s="114"/>
      <c r="AO118" s="114"/>
      <c r="AP118" s="114"/>
      <c r="AQ118" s="114"/>
      <c r="AR118" s="114"/>
      <c r="AT118" s="130"/>
      <c r="AU118" s="52" t="e">
        <f>#REF!-AT118</f>
        <v>#REF!</v>
      </c>
      <c r="AV118" s="126">
        <v>30240000</v>
      </c>
      <c r="AW118" s="126">
        <v>105054700</v>
      </c>
      <c r="AX118" s="172">
        <v>0</v>
      </c>
      <c r="AY118" s="126">
        <v>31004000</v>
      </c>
      <c r="BA118" s="116">
        <v>30240000</v>
      </c>
      <c r="BB118" s="116">
        <v>74635300</v>
      </c>
      <c r="BC118" s="172">
        <v>0</v>
      </c>
      <c r="BD118" s="116">
        <v>46800000</v>
      </c>
      <c r="BF118" s="116">
        <f t="shared" si="68"/>
        <v>60480000</v>
      </c>
      <c r="BG118" s="116">
        <f t="shared" si="68"/>
        <v>179690000</v>
      </c>
      <c r="BH118" s="116">
        <f t="shared" si="68"/>
        <v>0</v>
      </c>
      <c r="BI118" s="116">
        <f t="shared" si="68"/>
        <v>77804000</v>
      </c>
    </row>
    <row r="119" spans="1:66" s="52" customFormat="1" ht="18.5" thickBot="1" x14ac:dyDescent="0.45">
      <c r="B119" s="131">
        <v>6</v>
      </c>
      <c r="C119" s="196" t="s">
        <v>359</v>
      </c>
      <c r="D119" s="197">
        <v>10507278</v>
      </c>
      <c r="E119" s="131" t="s">
        <v>328</v>
      </c>
      <c r="F119" s="197" t="s">
        <v>125</v>
      </c>
      <c r="G119" s="166">
        <v>0</v>
      </c>
      <c r="H119" s="102">
        <v>366760000</v>
      </c>
      <c r="I119" s="102">
        <v>0</v>
      </c>
      <c r="J119" s="103">
        <v>0</v>
      </c>
      <c r="K119" s="104">
        <f t="shared" si="61"/>
        <v>366760000</v>
      </c>
      <c r="L119" s="104">
        <f t="shared" si="67"/>
        <v>366760000</v>
      </c>
      <c r="M119" s="129" t="s">
        <v>126</v>
      </c>
      <c r="N119" s="104">
        <f t="shared" si="62"/>
        <v>366760000</v>
      </c>
      <c r="O119" s="102">
        <v>118620800</v>
      </c>
      <c r="P119" s="102">
        <v>199254200</v>
      </c>
      <c r="Q119" s="102">
        <v>48885000</v>
      </c>
      <c r="R119" s="106">
        <f t="shared" si="63"/>
        <v>366760000</v>
      </c>
      <c r="S119" s="105">
        <v>93744000</v>
      </c>
      <c r="T119" s="107">
        <v>118620800</v>
      </c>
      <c r="U119" s="107">
        <v>199254200</v>
      </c>
      <c r="V119" s="107">
        <v>48885000</v>
      </c>
      <c r="W119" s="106">
        <f t="shared" si="66"/>
        <v>366760000</v>
      </c>
      <c r="X119" s="106"/>
      <c r="Y119" s="106">
        <f t="shared" si="64"/>
        <v>0</v>
      </c>
      <c r="Z119" s="105">
        <v>164169</v>
      </c>
      <c r="AA119" s="105"/>
      <c r="AB119" s="105">
        <v>93744000</v>
      </c>
      <c r="AC119" s="105"/>
      <c r="AD119" s="105"/>
      <c r="AE119" s="105">
        <v>93908169</v>
      </c>
      <c r="AF119" s="105" t="s">
        <v>127</v>
      </c>
      <c r="AG119" s="105">
        <v>164169</v>
      </c>
      <c r="AH119" s="109">
        <v>0</v>
      </c>
      <c r="AI119" s="109">
        <v>0</v>
      </c>
      <c r="AJ119" s="124">
        <v>44383</v>
      </c>
      <c r="AK119" s="111" t="s">
        <v>130</v>
      </c>
      <c r="AL119" s="170"/>
      <c r="AN119" s="114"/>
      <c r="AO119" s="114"/>
      <c r="AP119" s="114"/>
      <c r="AQ119" s="114"/>
      <c r="AR119" s="114"/>
      <c r="AT119" s="130"/>
      <c r="AU119" s="52" t="e">
        <f>#REF!-AT119</f>
        <v>#REF!</v>
      </c>
      <c r="AV119" s="126">
        <v>35840000</v>
      </c>
      <c r="AW119" s="126">
        <v>140461000</v>
      </c>
      <c r="AX119" s="172">
        <v>0</v>
      </c>
      <c r="AY119" s="126">
        <v>33180000</v>
      </c>
      <c r="BA119" s="116">
        <v>40950000</v>
      </c>
      <c r="BB119" s="116">
        <v>77138000</v>
      </c>
      <c r="BC119" s="172">
        <v>0</v>
      </c>
      <c r="BD119" s="116">
        <v>65487000</v>
      </c>
      <c r="BF119" s="116">
        <f t="shared" si="68"/>
        <v>76790000</v>
      </c>
      <c r="BG119" s="116">
        <f t="shared" si="68"/>
        <v>217599000</v>
      </c>
      <c r="BH119" s="116">
        <f t="shared" si="68"/>
        <v>0</v>
      </c>
      <c r="BI119" s="116">
        <f t="shared" si="68"/>
        <v>98667000</v>
      </c>
    </row>
    <row r="120" spans="1:66" s="52" customFormat="1" ht="21.75" customHeight="1" thickBot="1" x14ac:dyDescent="0.45">
      <c r="A120" s="81"/>
      <c r="B120" s="151" t="s">
        <v>481</v>
      </c>
      <c r="C120" s="200"/>
      <c r="D120" s="198" t="s">
        <v>180</v>
      </c>
      <c r="E120" s="201"/>
      <c r="F120" s="155"/>
      <c r="G120" s="156">
        <f>SUM(G103)</f>
        <v>0</v>
      </c>
      <c r="H120" s="156">
        <f>SUM(H103)</f>
        <v>466240000</v>
      </c>
      <c r="I120" s="156">
        <f>SUM(I103)</f>
        <v>160000000</v>
      </c>
      <c r="J120" s="156">
        <f t="shared" ref="J120:AI120" si="69">SUM(J103)</f>
        <v>0</v>
      </c>
      <c r="K120" s="156">
        <f t="shared" si="69"/>
        <v>626240000</v>
      </c>
      <c r="L120" s="156">
        <f t="shared" si="69"/>
        <v>0</v>
      </c>
      <c r="M120" s="156">
        <f t="shared" si="69"/>
        <v>0</v>
      </c>
      <c r="N120" s="156">
        <f t="shared" si="69"/>
        <v>626240000</v>
      </c>
      <c r="O120" s="156">
        <f t="shared" si="69"/>
        <v>51000000</v>
      </c>
      <c r="P120" s="156">
        <f t="shared" si="69"/>
        <v>450322325</v>
      </c>
      <c r="Q120" s="156">
        <f t="shared" si="69"/>
        <v>124917675</v>
      </c>
      <c r="R120" s="156">
        <f t="shared" si="69"/>
        <v>626240000</v>
      </c>
      <c r="S120" s="156">
        <f t="shared" si="69"/>
        <v>104438500</v>
      </c>
      <c r="T120" s="156">
        <f t="shared" si="69"/>
        <v>51000000</v>
      </c>
      <c r="U120" s="156">
        <f t="shared" si="69"/>
        <v>450322325</v>
      </c>
      <c r="V120" s="156">
        <f t="shared" si="69"/>
        <v>124917675</v>
      </c>
      <c r="W120" s="156">
        <f t="shared" si="69"/>
        <v>626240000</v>
      </c>
      <c r="X120" s="156">
        <f t="shared" si="69"/>
        <v>0</v>
      </c>
      <c r="Y120" s="156">
        <f t="shared" si="69"/>
        <v>0</v>
      </c>
      <c r="Z120" s="156">
        <f t="shared" si="69"/>
        <v>103695</v>
      </c>
      <c r="AA120" s="156">
        <f t="shared" si="69"/>
        <v>0</v>
      </c>
      <c r="AB120" s="156">
        <f t="shared" si="69"/>
        <v>104438500</v>
      </c>
      <c r="AC120" s="156">
        <f t="shared" si="69"/>
        <v>0</v>
      </c>
      <c r="AD120" s="156">
        <f t="shared" si="69"/>
        <v>0</v>
      </c>
      <c r="AE120" s="156">
        <f t="shared" si="69"/>
        <v>104542195</v>
      </c>
      <c r="AF120" s="156">
        <f t="shared" si="69"/>
        <v>0</v>
      </c>
      <c r="AG120" s="156">
        <f t="shared" si="69"/>
        <v>103695</v>
      </c>
      <c r="AH120" s="156">
        <f t="shared" si="69"/>
        <v>0</v>
      </c>
      <c r="AI120" s="156">
        <f t="shared" si="69"/>
        <v>0</v>
      </c>
      <c r="AJ120" s="157"/>
      <c r="AK120" s="158"/>
      <c r="AL120" s="159"/>
      <c r="AM120" s="274"/>
      <c r="AN120" s="270"/>
      <c r="AO120" s="114"/>
      <c r="AP120" s="114"/>
      <c r="AQ120" s="114"/>
      <c r="AR120" s="114"/>
      <c r="AS120" s="160"/>
      <c r="AT120" s="160"/>
      <c r="AU120" s="160"/>
      <c r="AV120" s="160"/>
      <c r="AW120" s="160"/>
      <c r="AX120" s="161">
        <f>Y120+'[1]RINCIAN REALISASI SMK'!AB101+'[1]RINCIAN REALISASI SLB'!AB98</f>
        <v>15000</v>
      </c>
      <c r="AY120" s="162">
        <v>224022209</v>
      </c>
      <c r="AZ120" s="52" t="e">
        <f>#REF!-AY120</f>
        <v>#REF!</v>
      </c>
      <c r="BA120" s="163">
        <f t="shared" ref="BA120:BD122" si="70">SUM(BA101:BA113)</f>
        <v>685417500</v>
      </c>
      <c r="BB120" s="163">
        <f t="shared" si="70"/>
        <v>2401143217</v>
      </c>
      <c r="BC120" s="163">
        <f t="shared" si="70"/>
        <v>0</v>
      </c>
      <c r="BD120" s="163">
        <f t="shared" si="70"/>
        <v>530015032</v>
      </c>
      <c r="BF120" s="163">
        <f t="shared" ref="BF120:BI122" si="71">SUM(BF101:BF113)</f>
        <v>664895000</v>
      </c>
      <c r="BG120" s="163">
        <f t="shared" si="71"/>
        <v>1826008851</v>
      </c>
      <c r="BH120" s="163">
        <f t="shared" si="71"/>
        <v>0</v>
      </c>
      <c r="BI120" s="163">
        <f t="shared" si="71"/>
        <v>1032467405</v>
      </c>
      <c r="BK120" s="116">
        <f t="shared" ref="BK120:BN123" si="72">BA120+BF120</f>
        <v>1350312500</v>
      </c>
      <c r="BL120" s="116">
        <f t="shared" si="72"/>
        <v>4227152068</v>
      </c>
      <c r="BM120" s="116">
        <f t="shared" si="72"/>
        <v>0</v>
      </c>
      <c r="BN120" s="116">
        <f t="shared" si="72"/>
        <v>1562482437</v>
      </c>
    </row>
    <row r="121" spans="1:66" s="52" customFormat="1" ht="21.75" customHeight="1" thickBot="1" x14ac:dyDescent="0.45">
      <c r="A121" s="81"/>
      <c r="B121" s="151" t="s">
        <v>482</v>
      </c>
      <c r="C121" s="200"/>
      <c r="D121" s="198" t="s">
        <v>180</v>
      </c>
      <c r="E121" s="201"/>
      <c r="F121" s="155"/>
      <c r="G121" s="156">
        <f>SUM(G104:G113)</f>
        <v>3456858</v>
      </c>
      <c r="H121" s="156">
        <f>SUM(H104:H113)</f>
        <v>6560783142</v>
      </c>
      <c r="I121" s="156">
        <f>SUM(I104:I113)</f>
        <v>160000000</v>
      </c>
      <c r="J121" s="156">
        <f t="shared" ref="J121:AI121" si="73">SUM(J104:J113)</f>
        <v>1725000</v>
      </c>
      <c r="K121" s="156">
        <f t="shared" si="73"/>
        <v>6722508142</v>
      </c>
      <c r="L121" s="156">
        <f t="shared" si="73"/>
        <v>0</v>
      </c>
      <c r="M121" s="156">
        <f t="shared" si="73"/>
        <v>0</v>
      </c>
      <c r="N121" s="156">
        <f t="shared" si="73"/>
        <v>6725965000</v>
      </c>
      <c r="O121" s="156">
        <f t="shared" si="73"/>
        <v>1731497000</v>
      </c>
      <c r="P121" s="156">
        <f t="shared" si="73"/>
        <v>3477970698</v>
      </c>
      <c r="Q121" s="156">
        <f t="shared" si="73"/>
        <v>1516497302</v>
      </c>
      <c r="R121" s="156">
        <f t="shared" si="73"/>
        <v>6725965000</v>
      </c>
      <c r="S121" s="156">
        <f t="shared" si="73"/>
        <v>1485763117</v>
      </c>
      <c r="T121" s="156">
        <f t="shared" si="73"/>
        <v>1721032000</v>
      </c>
      <c r="U121" s="156">
        <f t="shared" si="73"/>
        <v>3474585698</v>
      </c>
      <c r="V121" s="156">
        <f t="shared" si="73"/>
        <v>1516497302</v>
      </c>
      <c r="W121" s="156">
        <f t="shared" si="73"/>
        <v>6712115000</v>
      </c>
      <c r="X121" s="156">
        <f t="shared" si="73"/>
        <v>0</v>
      </c>
      <c r="Y121" s="156">
        <f t="shared" si="73"/>
        <v>13850000</v>
      </c>
      <c r="Z121" s="156">
        <f t="shared" si="73"/>
        <v>606228854</v>
      </c>
      <c r="AA121" s="156">
        <f t="shared" si="73"/>
        <v>0</v>
      </c>
      <c r="AB121" s="156">
        <f t="shared" si="73"/>
        <v>882596822</v>
      </c>
      <c r="AC121" s="156">
        <f t="shared" si="73"/>
        <v>0</v>
      </c>
      <c r="AD121" s="156">
        <f t="shared" si="73"/>
        <v>0</v>
      </c>
      <c r="AE121" s="156">
        <f t="shared" si="73"/>
        <v>1488825676</v>
      </c>
      <c r="AF121" s="156">
        <f t="shared" si="73"/>
        <v>0</v>
      </c>
      <c r="AG121" s="156">
        <f t="shared" si="73"/>
        <v>3062559</v>
      </c>
      <c r="AH121" s="156">
        <f t="shared" si="73"/>
        <v>0</v>
      </c>
      <c r="AI121" s="156">
        <f t="shared" si="73"/>
        <v>13850000</v>
      </c>
      <c r="AJ121" s="157"/>
      <c r="AK121" s="158"/>
      <c r="AL121" s="159"/>
      <c r="AM121" s="274"/>
      <c r="AN121" s="270"/>
      <c r="AO121" s="114"/>
      <c r="AP121" s="114"/>
      <c r="AQ121" s="114"/>
      <c r="AR121" s="114"/>
      <c r="AS121" s="160"/>
      <c r="AT121" s="160"/>
      <c r="AU121" s="160"/>
      <c r="AV121" s="160"/>
      <c r="AW121" s="160"/>
      <c r="AX121" s="161">
        <f>Y121+'[1]RINCIAN REALISASI SMK'!AB102+'[1]RINCIAN REALISASI SLB'!AB99</f>
        <v>13850000</v>
      </c>
      <c r="AY121" s="162">
        <v>224022209</v>
      </c>
      <c r="AZ121" s="52" t="e">
        <f>#REF!-AY121</f>
        <v>#REF!</v>
      </c>
      <c r="BA121" s="163">
        <f t="shared" si="70"/>
        <v>764917500</v>
      </c>
      <c r="BB121" s="163">
        <f t="shared" si="70"/>
        <v>2605488067</v>
      </c>
      <c r="BC121" s="163">
        <f t="shared" si="70"/>
        <v>0</v>
      </c>
      <c r="BD121" s="163">
        <f t="shared" si="70"/>
        <v>612732832</v>
      </c>
      <c r="BF121" s="163">
        <f t="shared" si="71"/>
        <v>814690000</v>
      </c>
      <c r="BG121" s="163">
        <f t="shared" si="71"/>
        <v>2243648301</v>
      </c>
      <c r="BH121" s="163">
        <f t="shared" si="71"/>
        <v>0</v>
      </c>
      <c r="BI121" s="163">
        <f t="shared" si="71"/>
        <v>1261005955</v>
      </c>
      <c r="BK121" s="116">
        <f t="shared" si="72"/>
        <v>1579607500</v>
      </c>
      <c r="BL121" s="116">
        <f t="shared" si="72"/>
        <v>4849136368</v>
      </c>
      <c r="BM121" s="116">
        <f t="shared" si="72"/>
        <v>0</v>
      </c>
      <c r="BN121" s="116">
        <f t="shared" si="72"/>
        <v>1873738787</v>
      </c>
    </row>
    <row r="122" spans="1:66" s="52" customFormat="1" ht="21.75" customHeight="1" thickBot="1" x14ac:dyDescent="0.45">
      <c r="A122" s="81"/>
      <c r="B122" s="151" t="s">
        <v>483</v>
      </c>
      <c r="C122" s="200"/>
      <c r="D122" s="198" t="s">
        <v>180</v>
      </c>
      <c r="E122" s="201"/>
      <c r="F122" s="155"/>
      <c r="G122" s="156">
        <f>SUM(G111:G119)</f>
        <v>0</v>
      </c>
      <c r="H122" s="156">
        <f>SUM(H114:H119)</f>
        <v>2458330000</v>
      </c>
      <c r="I122" s="156">
        <f t="shared" ref="I122:AI122" si="74">SUM(I114:I119)</f>
        <v>0</v>
      </c>
      <c r="J122" s="156">
        <f t="shared" si="74"/>
        <v>3275000</v>
      </c>
      <c r="K122" s="156">
        <f t="shared" si="74"/>
        <v>2461605000</v>
      </c>
      <c r="L122" s="156">
        <f t="shared" si="74"/>
        <v>2461605000</v>
      </c>
      <c r="M122" s="156">
        <f t="shared" si="74"/>
        <v>0</v>
      </c>
      <c r="N122" s="156">
        <f t="shared" si="74"/>
        <v>2461605000</v>
      </c>
      <c r="O122" s="156">
        <f t="shared" si="74"/>
        <v>593428400</v>
      </c>
      <c r="P122" s="156">
        <f t="shared" si="74"/>
        <v>1480889050</v>
      </c>
      <c r="Q122" s="156">
        <f t="shared" si="74"/>
        <v>387287550</v>
      </c>
      <c r="R122" s="156">
        <f t="shared" si="74"/>
        <v>2461605000</v>
      </c>
      <c r="S122" s="156">
        <f t="shared" si="74"/>
        <v>762269950</v>
      </c>
      <c r="T122" s="156">
        <f t="shared" si="74"/>
        <v>593428400</v>
      </c>
      <c r="U122" s="156">
        <f t="shared" si="74"/>
        <v>1480888900</v>
      </c>
      <c r="V122" s="156">
        <f t="shared" si="74"/>
        <v>387287550</v>
      </c>
      <c r="W122" s="156">
        <f t="shared" si="74"/>
        <v>2461604850</v>
      </c>
      <c r="X122" s="156">
        <f t="shared" si="74"/>
        <v>0</v>
      </c>
      <c r="Y122" s="156">
        <f t="shared" si="74"/>
        <v>150</v>
      </c>
      <c r="Z122" s="156">
        <f t="shared" si="74"/>
        <v>322929701</v>
      </c>
      <c r="AA122" s="156">
        <f t="shared" si="74"/>
        <v>0</v>
      </c>
      <c r="AB122" s="156">
        <f t="shared" si="74"/>
        <v>442420200</v>
      </c>
      <c r="AC122" s="156">
        <f t="shared" si="74"/>
        <v>0</v>
      </c>
      <c r="AD122" s="156">
        <f t="shared" si="74"/>
        <v>0</v>
      </c>
      <c r="AE122" s="156">
        <f t="shared" si="74"/>
        <v>765349901</v>
      </c>
      <c r="AF122" s="156">
        <f t="shared" si="74"/>
        <v>0</v>
      </c>
      <c r="AG122" s="156">
        <f t="shared" si="74"/>
        <v>3079951</v>
      </c>
      <c r="AH122" s="156">
        <f t="shared" si="74"/>
        <v>150</v>
      </c>
      <c r="AI122" s="156">
        <f t="shared" si="74"/>
        <v>0</v>
      </c>
      <c r="AJ122" s="157"/>
      <c r="AK122" s="158"/>
      <c r="AL122" s="159"/>
      <c r="AM122" s="274"/>
      <c r="AN122" s="270"/>
      <c r="AO122" s="114"/>
      <c r="AP122" s="114"/>
      <c r="AQ122" s="114"/>
      <c r="AR122" s="114"/>
      <c r="AS122" s="160"/>
      <c r="AT122" s="160"/>
      <c r="AU122" s="160"/>
      <c r="AV122" s="160"/>
      <c r="AW122" s="160"/>
      <c r="AX122" s="161">
        <f>Y122+'[1]RINCIAN REALISASI SMK'!AB103+'[1]RINCIAN REALISASI SLB'!AB100</f>
        <v>150</v>
      </c>
      <c r="AY122" s="162">
        <v>224022209</v>
      </c>
      <c r="AZ122" s="52" t="e">
        <f>#REF!-AY122</f>
        <v>#REF!</v>
      </c>
      <c r="BA122" s="163">
        <f t="shared" si="70"/>
        <v>786967500</v>
      </c>
      <c r="BB122" s="163">
        <f t="shared" si="70"/>
        <v>2669544167</v>
      </c>
      <c r="BC122" s="163">
        <f t="shared" si="70"/>
        <v>0</v>
      </c>
      <c r="BD122" s="163">
        <f t="shared" si="70"/>
        <v>612732832</v>
      </c>
      <c r="BF122" s="163">
        <f t="shared" si="71"/>
        <v>875020000</v>
      </c>
      <c r="BG122" s="163">
        <f t="shared" si="71"/>
        <v>2516643976</v>
      </c>
      <c r="BH122" s="163">
        <f t="shared" si="71"/>
        <v>0</v>
      </c>
      <c r="BI122" s="163">
        <f t="shared" si="71"/>
        <v>1292018280</v>
      </c>
      <c r="BK122" s="116">
        <f t="shared" si="72"/>
        <v>1661987500</v>
      </c>
      <c r="BL122" s="116">
        <f t="shared" si="72"/>
        <v>5186188143</v>
      </c>
      <c r="BM122" s="116">
        <f t="shared" si="72"/>
        <v>0</v>
      </c>
      <c r="BN122" s="116">
        <f t="shared" si="72"/>
        <v>1904751112</v>
      </c>
    </row>
    <row r="123" spans="1:66" s="52" customFormat="1" ht="21.75" customHeight="1" thickBot="1" x14ac:dyDescent="0.45">
      <c r="A123" s="81"/>
      <c r="B123" s="151" t="s">
        <v>193</v>
      </c>
      <c r="C123" s="200"/>
      <c r="D123" s="198" t="s">
        <v>180</v>
      </c>
      <c r="E123" s="201"/>
      <c r="F123" s="155"/>
      <c r="G123" s="156">
        <f>SUM(G120:G122)</f>
        <v>3456858</v>
      </c>
      <c r="H123" s="156">
        <f>SUM(H120:H122)</f>
        <v>9485353142</v>
      </c>
      <c r="I123" s="156">
        <f t="shared" ref="I123:AI123" si="75">SUM(I120:I122)</f>
        <v>320000000</v>
      </c>
      <c r="J123" s="156">
        <f t="shared" si="75"/>
        <v>5000000</v>
      </c>
      <c r="K123" s="156">
        <f t="shared" si="75"/>
        <v>9810353142</v>
      </c>
      <c r="L123" s="156">
        <f t="shared" si="75"/>
        <v>2461605000</v>
      </c>
      <c r="M123" s="156">
        <f t="shared" si="75"/>
        <v>0</v>
      </c>
      <c r="N123" s="156">
        <f t="shared" si="75"/>
        <v>9813810000</v>
      </c>
      <c r="O123" s="156">
        <f t="shared" si="75"/>
        <v>2375925400</v>
      </c>
      <c r="P123" s="156">
        <f t="shared" si="75"/>
        <v>5409182073</v>
      </c>
      <c r="Q123" s="156">
        <f t="shared" si="75"/>
        <v>2028702527</v>
      </c>
      <c r="R123" s="156">
        <f t="shared" si="75"/>
        <v>9813810000</v>
      </c>
      <c r="S123" s="156">
        <f t="shared" si="75"/>
        <v>2352471567</v>
      </c>
      <c r="T123" s="156">
        <f t="shared" si="75"/>
        <v>2365460400</v>
      </c>
      <c r="U123" s="156">
        <f t="shared" si="75"/>
        <v>5405796923</v>
      </c>
      <c r="V123" s="156">
        <f t="shared" si="75"/>
        <v>2028702527</v>
      </c>
      <c r="W123" s="156">
        <f t="shared" si="75"/>
        <v>9799959850</v>
      </c>
      <c r="X123" s="156">
        <f t="shared" si="75"/>
        <v>0</v>
      </c>
      <c r="Y123" s="156">
        <f t="shared" si="75"/>
        <v>13850150</v>
      </c>
      <c r="Z123" s="156">
        <f t="shared" si="75"/>
        <v>929262250</v>
      </c>
      <c r="AA123" s="156">
        <f t="shared" si="75"/>
        <v>0</v>
      </c>
      <c r="AB123" s="156">
        <f t="shared" si="75"/>
        <v>1429455522</v>
      </c>
      <c r="AC123" s="156">
        <f t="shared" si="75"/>
        <v>0</v>
      </c>
      <c r="AD123" s="156">
        <f t="shared" si="75"/>
        <v>0</v>
      </c>
      <c r="AE123" s="156">
        <f t="shared" si="75"/>
        <v>2358717772</v>
      </c>
      <c r="AF123" s="156">
        <f t="shared" si="75"/>
        <v>0</v>
      </c>
      <c r="AG123" s="156">
        <f t="shared" si="75"/>
        <v>6246205</v>
      </c>
      <c r="AH123" s="156">
        <f t="shared" si="75"/>
        <v>150</v>
      </c>
      <c r="AI123" s="156">
        <f t="shared" si="75"/>
        <v>13850000</v>
      </c>
      <c r="AJ123" s="157"/>
      <c r="AK123" s="158"/>
      <c r="AL123" s="159"/>
      <c r="AM123" s="274"/>
      <c r="AN123" s="114"/>
      <c r="AO123" s="114"/>
      <c r="AP123" s="114"/>
      <c r="AQ123" s="114"/>
      <c r="AR123" s="114"/>
      <c r="AS123" s="160"/>
      <c r="AT123" s="160"/>
      <c r="AU123" s="160"/>
      <c r="AV123" s="160"/>
      <c r="AW123" s="160"/>
      <c r="AX123" s="161">
        <f>Y123+'[1]RINCIAN REALISASI SMK'!AB81+'[1]RINCIAN REALISASI SLB'!AB68</f>
        <v>13850150</v>
      </c>
      <c r="AY123" s="162">
        <v>29980146</v>
      </c>
      <c r="AZ123" s="52" t="e">
        <f>#REF!-AY123</f>
        <v>#REF!</v>
      </c>
      <c r="BA123" s="163">
        <f>SUM(BA93:BA108)</f>
        <v>8753741000</v>
      </c>
      <c r="BB123" s="163">
        <f>SUM(BB93:BB108)</f>
        <v>24453517733</v>
      </c>
      <c r="BC123" s="163">
        <f>SUM(BC93:BC108)</f>
        <v>0</v>
      </c>
      <c r="BD123" s="163">
        <f>SUM(BD93:BD108)</f>
        <v>6128922262</v>
      </c>
      <c r="BF123" s="163">
        <f>SUM(BF93:BF108)</f>
        <v>12874078500</v>
      </c>
      <c r="BG123" s="163">
        <f>SUM(BG93:BG108)</f>
        <v>25425422131</v>
      </c>
      <c r="BH123" s="163">
        <f>SUM(BH93:BH108)</f>
        <v>0</v>
      </c>
      <c r="BI123" s="163">
        <f>SUM(BI93:BI108)</f>
        <v>10944587214</v>
      </c>
      <c r="BK123" s="116">
        <f t="shared" si="72"/>
        <v>21627819500</v>
      </c>
      <c r="BL123" s="116">
        <f t="shared" si="72"/>
        <v>49878939864</v>
      </c>
      <c r="BM123" s="116">
        <f t="shared" si="72"/>
        <v>0</v>
      </c>
      <c r="BN123" s="116">
        <f t="shared" si="72"/>
        <v>17073509476</v>
      </c>
    </row>
    <row r="124" spans="1:66" s="52" customFormat="1" ht="18.5" thickBot="1" x14ac:dyDescent="0.45">
      <c r="B124" s="97"/>
      <c r="C124" s="164"/>
      <c r="D124" s="165"/>
      <c r="E124" s="97"/>
      <c r="F124" s="97"/>
      <c r="G124" s="166"/>
      <c r="H124" s="167"/>
      <c r="I124" s="167"/>
      <c r="J124" s="167"/>
      <c r="K124" s="168"/>
      <c r="L124" s="168"/>
      <c r="M124" s="166"/>
      <c r="N124" s="168"/>
      <c r="O124" s="169"/>
      <c r="P124" s="169"/>
      <c r="Q124" s="169"/>
      <c r="R124" s="105"/>
      <c r="S124" s="166"/>
      <c r="T124" s="105">
        <v>0</v>
      </c>
      <c r="U124" s="166">
        <v>0</v>
      </c>
      <c r="V124" s="166">
        <v>0</v>
      </c>
      <c r="W124" s="166">
        <f t="shared" ref="W124:W125" si="76">SUM(T124:V124)</f>
        <v>0</v>
      </c>
      <c r="X124" s="166"/>
      <c r="Y124" s="166"/>
      <c r="Z124" s="166"/>
      <c r="AA124" s="166"/>
      <c r="AB124" s="166"/>
      <c r="AC124" s="166"/>
      <c r="AD124" s="166"/>
      <c r="AE124" s="166"/>
      <c r="AF124" s="166"/>
      <c r="AG124" s="166"/>
      <c r="AH124" s="105"/>
      <c r="AI124" s="121"/>
      <c r="AJ124" s="124"/>
      <c r="AK124" s="111"/>
      <c r="AL124" s="170"/>
      <c r="AN124" s="114"/>
      <c r="AO124" s="114"/>
      <c r="AP124" s="114"/>
      <c r="AQ124" s="114"/>
      <c r="AR124" s="114"/>
      <c r="AY124" s="171"/>
      <c r="AZ124" s="52" t="e">
        <f>#REF!-AY124</f>
        <v>#REF!</v>
      </c>
      <c r="BA124" s="172"/>
      <c r="BB124" s="173"/>
      <c r="BC124" s="173"/>
      <c r="BD124" s="173"/>
      <c r="BF124" s="172"/>
      <c r="BG124" s="173"/>
      <c r="BH124" s="173"/>
      <c r="BI124" s="173"/>
      <c r="BK124" s="116">
        <f t="shared" si="50"/>
        <v>0</v>
      </c>
      <c r="BL124" s="116">
        <f t="shared" si="50"/>
        <v>0</v>
      </c>
      <c r="BM124" s="116">
        <f t="shared" si="50"/>
        <v>0</v>
      </c>
      <c r="BN124" s="116">
        <f t="shared" si="50"/>
        <v>0</v>
      </c>
    </row>
    <row r="125" spans="1:66" s="52" customFormat="1" ht="18.5" thickBot="1" x14ac:dyDescent="0.45">
      <c r="A125" s="81"/>
      <c r="B125" s="82" t="s">
        <v>194</v>
      </c>
      <c r="C125" s="174" t="s">
        <v>195</v>
      </c>
      <c r="D125" s="175"/>
      <c r="E125" s="82"/>
      <c r="F125" s="82"/>
      <c r="G125" s="176"/>
      <c r="H125" s="177"/>
      <c r="I125" s="178"/>
      <c r="J125" s="177"/>
      <c r="K125" s="179"/>
      <c r="L125" s="179"/>
      <c r="M125" s="180"/>
      <c r="N125" s="179"/>
      <c r="O125" s="181"/>
      <c r="P125" s="181"/>
      <c r="Q125" s="181"/>
      <c r="R125" s="182"/>
      <c r="S125" s="180"/>
      <c r="T125" s="182">
        <v>0</v>
      </c>
      <c r="U125" s="180">
        <v>0</v>
      </c>
      <c r="V125" s="180">
        <v>0</v>
      </c>
      <c r="W125" s="180">
        <f t="shared" si="76"/>
        <v>0</v>
      </c>
      <c r="X125" s="180"/>
      <c r="Y125" s="180"/>
      <c r="Z125" s="180"/>
      <c r="AA125" s="180"/>
      <c r="AB125" s="180"/>
      <c r="AC125" s="180"/>
      <c r="AD125" s="180"/>
      <c r="AE125" s="180"/>
      <c r="AF125" s="180"/>
      <c r="AG125" s="180"/>
      <c r="AH125" s="182"/>
      <c r="AI125" s="183"/>
      <c r="AJ125" s="184"/>
      <c r="AK125" s="185"/>
      <c r="AL125" s="186"/>
      <c r="AM125" s="81"/>
      <c r="AN125" s="114"/>
      <c r="AO125" s="114"/>
      <c r="AP125" s="114"/>
      <c r="AQ125" s="114"/>
      <c r="AR125" s="114"/>
      <c r="AS125" s="81"/>
      <c r="AT125" s="81"/>
      <c r="AU125" s="81"/>
      <c r="AV125" s="81"/>
      <c r="AW125" s="81"/>
      <c r="AX125" s="81"/>
      <c r="AY125" s="171"/>
      <c r="AZ125" s="52" t="e">
        <f>#REF!-AY125</f>
        <v>#REF!</v>
      </c>
      <c r="BA125" s="187"/>
      <c r="BB125" s="188"/>
      <c r="BC125" s="188"/>
      <c r="BD125" s="188"/>
      <c r="BF125" s="187"/>
      <c r="BG125" s="188"/>
      <c r="BH125" s="188"/>
      <c r="BI125" s="188"/>
      <c r="BK125" s="116">
        <f t="shared" si="50"/>
        <v>0</v>
      </c>
      <c r="BL125" s="116">
        <f t="shared" si="50"/>
        <v>0</v>
      </c>
      <c r="BM125" s="116">
        <f t="shared" si="50"/>
        <v>0</v>
      </c>
      <c r="BN125" s="116">
        <f t="shared" si="50"/>
        <v>0</v>
      </c>
    </row>
    <row r="126" spans="1:66" s="52" customFormat="1" ht="18.5" thickBot="1" x14ac:dyDescent="0.45">
      <c r="B126" s="97">
        <v>1</v>
      </c>
      <c r="C126" s="118" t="s">
        <v>440</v>
      </c>
      <c r="D126" s="119">
        <v>10502094</v>
      </c>
      <c r="E126" s="132" t="s">
        <v>434</v>
      </c>
      <c r="F126" s="99" t="s">
        <v>125</v>
      </c>
      <c r="G126" s="101">
        <v>0</v>
      </c>
      <c r="H126" s="102">
        <v>462560000</v>
      </c>
      <c r="I126" s="102">
        <v>50000000</v>
      </c>
      <c r="J126" s="103">
        <v>0</v>
      </c>
      <c r="K126" s="104">
        <f t="shared" ref="K126:K154" si="77">H126+I126+J126</f>
        <v>512560000</v>
      </c>
      <c r="L126" s="104" t="s">
        <v>126</v>
      </c>
      <c r="M126" s="105">
        <v>0</v>
      </c>
      <c r="N126" s="104">
        <f t="shared" ref="N126:N154" si="78">K126+G126</f>
        <v>512560000</v>
      </c>
      <c r="O126" s="102">
        <v>181000000</v>
      </c>
      <c r="P126" s="102">
        <v>304778000</v>
      </c>
      <c r="Q126" s="102">
        <v>26782000</v>
      </c>
      <c r="R126" s="106">
        <f t="shared" ref="R126:R153" si="79">SUM(O126:Q126)</f>
        <v>512560000</v>
      </c>
      <c r="S126" s="106">
        <v>106240990</v>
      </c>
      <c r="T126" s="107">
        <v>181000000</v>
      </c>
      <c r="U126" s="107">
        <v>304778000</v>
      </c>
      <c r="V126" s="107">
        <v>26782000</v>
      </c>
      <c r="W126" s="106">
        <f>SUM(T126:V126)</f>
        <v>512560000</v>
      </c>
      <c r="X126" s="106"/>
      <c r="Y126" s="106">
        <f t="shared" ref="Y126:Y154" si="80">N126-W126</f>
        <v>0</v>
      </c>
      <c r="Z126" s="108">
        <v>70555465</v>
      </c>
      <c r="AA126" s="108"/>
      <c r="AB126" s="108">
        <v>35942020</v>
      </c>
      <c r="AC126" s="108"/>
      <c r="AD126" s="108"/>
      <c r="AE126" s="108">
        <v>106497485</v>
      </c>
      <c r="AF126" s="108" t="s">
        <v>127</v>
      </c>
      <c r="AG126" s="106">
        <v>256495</v>
      </c>
      <c r="AH126" s="109">
        <v>0</v>
      </c>
      <c r="AI126" s="109">
        <v>0</v>
      </c>
      <c r="AJ126" s="110">
        <v>44382</v>
      </c>
      <c r="AK126" s="189" t="s">
        <v>130</v>
      </c>
      <c r="AL126" s="190"/>
      <c r="AM126" s="191"/>
      <c r="AN126" s="114"/>
      <c r="AO126" s="114"/>
      <c r="AP126" s="114"/>
      <c r="AQ126" s="114"/>
      <c r="AR126" s="114"/>
      <c r="AS126" s="191"/>
      <c r="AT126" s="125">
        <v>860850</v>
      </c>
      <c r="AU126" s="52" t="e">
        <f>#REF!-AT126</f>
        <v>#REF!</v>
      </c>
      <c r="AV126" s="126">
        <v>59600000</v>
      </c>
      <c r="AW126" s="126">
        <v>120366580</v>
      </c>
      <c r="AX126" s="117">
        <v>0</v>
      </c>
      <c r="AY126" s="126">
        <v>57125560</v>
      </c>
      <c r="BA126" s="116">
        <v>63600000</v>
      </c>
      <c r="BB126" s="116">
        <v>91258080</v>
      </c>
      <c r="BC126" s="117">
        <v>0</v>
      </c>
      <c r="BD126" s="116">
        <v>27250000</v>
      </c>
      <c r="BF126" s="116">
        <f t="shared" ref="BF126:BI127" si="81">AV126+BA126</f>
        <v>123200000</v>
      </c>
      <c r="BG126" s="116">
        <f t="shared" si="81"/>
        <v>211624660</v>
      </c>
      <c r="BH126" s="116">
        <f t="shared" si="81"/>
        <v>0</v>
      </c>
      <c r="BI126" s="116">
        <f t="shared" si="81"/>
        <v>84375560</v>
      </c>
    </row>
    <row r="127" spans="1:66" s="52" customFormat="1" ht="18.5" thickBot="1" x14ac:dyDescent="0.45">
      <c r="B127" s="97">
        <v>2</v>
      </c>
      <c r="C127" s="164" t="s">
        <v>441</v>
      </c>
      <c r="D127" s="165">
        <v>10507383</v>
      </c>
      <c r="E127" s="131" t="s">
        <v>434</v>
      </c>
      <c r="F127" s="197" t="s">
        <v>125</v>
      </c>
      <c r="G127" s="166">
        <v>0</v>
      </c>
      <c r="H127" s="102">
        <v>235200000</v>
      </c>
      <c r="I127" s="102">
        <v>0</v>
      </c>
      <c r="J127" s="103">
        <v>0</v>
      </c>
      <c r="K127" s="104">
        <f t="shared" si="77"/>
        <v>235200000</v>
      </c>
      <c r="L127" s="104" t="s">
        <v>126</v>
      </c>
      <c r="M127" s="105">
        <v>0</v>
      </c>
      <c r="N127" s="104">
        <f t="shared" si="78"/>
        <v>235200000</v>
      </c>
      <c r="O127" s="102">
        <v>19200000</v>
      </c>
      <c r="P127" s="102">
        <v>167957000</v>
      </c>
      <c r="Q127" s="102">
        <v>48043000</v>
      </c>
      <c r="R127" s="106">
        <f t="shared" si="79"/>
        <v>235200000</v>
      </c>
      <c r="S127" s="105">
        <v>95879255</v>
      </c>
      <c r="T127" s="107">
        <v>19200000</v>
      </c>
      <c r="U127" s="107">
        <v>167957000</v>
      </c>
      <c r="V127" s="107">
        <v>48043000</v>
      </c>
      <c r="W127" s="106">
        <f t="shared" ref="W127:W154" si="82">SUM(T127:V127)</f>
        <v>235200000</v>
      </c>
      <c r="X127" s="106"/>
      <c r="Y127" s="106">
        <f t="shared" si="80"/>
        <v>0</v>
      </c>
      <c r="Z127" s="105">
        <v>49054</v>
      </c>
      <c r="AA127" s="105"/>
      <c r="AB127" s="105">
        <v>95879255</v>
      </c>
      <c r="AC127" s="105"/>
      <c r="AD127" s="105"/>
      <c r="AE127" s="105">
        <v>95928309</v>
      </c>
      <c r="AF127" s="105" t="s">
        <v>127</v>
      </c>
      <c r="AG127" s="105">
        <v>49054</v>
      </c>
      <c r="AH127" s="109">
        <v>0</v>
      </c>
      <c r="AI127" s="109">
        <v>0</v>
      </c>
      <c r="AJ127" s="124">
        <v>44377</v>
      </c>
      <c r="AK127" s="111" t="s">
        <v>128</v>
      </c>
      <c r="AL127" s="170"/>
      <c r="AN127" s="114"/>
      <c r="AO127" s="114"/>
      <c r="AP127" s="114"/>
      <c r="AQ127" s="114"/>
      <c r="AR127" s="114"/>
      <c r="AT127" s="125">
        <v>10097700</v>
      </c>
      <c r="AU127" s="52" t="e">
        <f>#REF!-AT127</f>
        <v>#REF!</v>
      </c>
      <c r="AV127" s="126">
        <v>6000000</v>
      </c>
      <c r="AW127" s="126">
        <v>98330555</v>
      </c>
      <c r="AX127" s="172">
        <v>0</v>
      </c>
      <c r="AY127" s="126">
        <v>52011000</v>
      </c>
      <c r="BA127" s="116">
        <v>6000000</v>
      </c>
      <c r="BB127" s="116">
        <v>54739810</v>
      </c>
      <c r="BC127" s="172">
        <v>0</v>
      </c>
      <c r="BD127" s="116">
        <v>32545000</v>
      </c>
      <c r="BF127" s="116">
        <f t="shared" si="81"/>
        <v>12000000</v>
      </c>
      <c r="BG127" s="116">
        <f t="shared" si="81"/>
        <v>153070365</v>
      </c>
      <c r="BH127" s="116">
        <f t="shared" si="81"/>
        <v>0</v>
      </c>
      <c r="BI127" s="116">
        <f t="shared" si="81"/>
        <v>84556000</v>
      </c>
    </row>
    <row r="128" spans="1:66" s="52" customFormat="1" ht="18.5" thickBot="1" x14ac:dyDescent="0.45">
      <c r="B128" s="97">
        <v>1</v>
      </c>
      <c r="C128" s="164" t="s">
        <v>196</v>
      </c>
      <c r="D128" s="165">
        <v>10501832</v>
      </c>
      <c r="E128" s="97" t="s">
        <v>124</v>
      </c>
      <c r="F128" s="97" t="s">
        <v>125</v>
      </c>
      <c r="G128" s="166">
        <v>0</v>
      </c>
      <c r="H128" s="102">
        <v>1500720000</v>
      </c>
      <c r="I128" s="102">
        <v>0</v>
      </c>
      <c r="J128" s="103">
        <v>0</v>
      </c>
      <c r="K128" s="104">
        <f t="shared" si="77"/>
        <v>1500720000</v>
      </c>
      <c r="L128" s="129" t="s">
        <v>126</v>
      </c>
      <c r="M128" s="105">
        <v>0</v>
      </c>
      <c r="N128" s="104">
        <f t="shared" si="78"/>
        <v>1500720000</v>
      </c>
      <c r="O128" s="102">
        <v>282976000</v>
      </c>
      <c r="P128" s="102">
        <v>837864250</v>
      </c>
      <c r="Q128" s="102">
        <v>379879750</v>
      </c>
      <c r="R128" s="106">
        <f t="shared" si="79"/>
        <v>1500720000</v>
      </c>
      <c r="S128" s="105">
        <v>274390950</v>
      </c>
      <c r="T128" s="107">
        <v>282976000</v>
      </c>
      <c r="U128" s="107">
        <v>837864250</v>
      </c>
      <c r="V128" s="107">
        <v>379879750</v>
      </c>
      <c r="W128" s="106">
        <f t="shared" si="82"/>
        <v>1500720000</v>
      </c>
      <c r="X128" s="106"/>
      <c r="Y128" s="106">
        <f t="shared" si="80"/>
        <v>0</v>
      </c>
      <c r="Z128" s="105">
        <v>32595806</v>
      </c>
      <c r="AA128" s="105"/>
      <c r="AB128" s="105">
        <v>242546950</v>
      </c>
      <c r="AC128" s="105"/>
      <c r="AD128" s="105"/>
      <c r="AE128" s="105">
        <v>275142756</v>
      </c>
      <c r="AF128" s="105" t="s">
        <v>127</v>
      </c>
      <c r="AG128" s="105">
        <v>751806</v>
      </c>
      <c r="AH128" s="109">
        <v>0</v>
      </c>
      <c r="AI128" s="109">
        <v>0</v>
      </c>
      <c r="AJ128" s="124">
        <v>44378</v>
      </c>
      <c r="AK128" s="111" t="s">
        <v>128</v>
      </c>
      <c r="AL128" s="170"/>
      <c r="AN128" s="114"/>
      <c r="AO128" s="114"/>
      <c r="AP128" s="114"/>
      <c r="AQ128" s="114"/>
      <c r="AR128" s="114"/>
      <c r="AY128" s="125">
        <v>36261500</v>
      </c>
      <c r="AZ128" s="52" t="e">
        <f>#REF!-AY128</f>
        <v>#REF!</v>
      </c>
      <c r="BA128" s="126">
        <v>134250000</v>
      </c>
      <c r="BB128" s="126">
        <v>506041750</v>
      </c>
      <c r="BC128" s="172">
        <v>0</v>
      </c>
      <c r="BD128" s="126">
        <v>35885700</v>
      </c>
      <c r="BF128" s="116">
        <v>134040000</v>
      </c>
      <c r="BG128" s="116">
        <v>407984409</v>
      </c>
      <c r="BH128" s="172">
        <v>0</v>
      </c>
      <c r="BI128" s="116">
        <v>251401800</v>
      </c>
      <c r="BK128" s="116">
        <f t="shared" si="50"/>
        <v>268290000</v>
      </c>
      <c r="BL128" s="116">
        <f t="shared" si="50"/>
        <v>914026159</v>
      </c>
      <c r="BM128" s="116">
        <f t="shared" si="50"/>
        <v>0</v>
      </c>
      <c r="BN128" s="116">
        <f t="shared" si="50"/>
        <v>287287500</v>
      </c>
    </row>
    <row r="129" spans="2:66" s="56" customFormat="1" ht="18.5" thickBot="1" x14ac:dyDescent="0.45">
      <c r="B129" s="131">
        <v>2</v>
      </c>
      <c r="C129" s="196" t="s">
        <v>197</v>
      </c>
      <c r="D129" s="197">
        <v>10501836</v>
      </c>
      <c r="E129" s="131" t="s">
        <v>124</v>
      </c>
      <c r="F129" s="131" t="s">
        <v>125</v>
      </c>
      <c r="G129" s="105">
        <v>0</v>
      </c>
      <c r="H129" s="102">
        <v>888940000</v>
      </c>
      <c r="I129" s="102">
        <v>45000000</v>
      </c>
      <c r="J129" s="103">
        <v>10234700</v>
      </c>
      <c r="K129" s="104">
        <f t="shared" si="77"/>
        <v>944174700</v>
      </c>
      <c r="L129" s="129" t="s">
        <v>126</v>
      </c>
      <c r="M129" s="105">
        <v>0</v>
      </c>
      <c r="N129" s="104">
        <f t="shared" si="78"/>
        <v>944174700</v>
      </c>
      <c r="O129" s="102">
        <v>167479600</v>
      </c>
      <c r="P129" s="102">
        <v>429221100</v>
      </c>
      <c r="Q129" s="102">
        <v>347474000</v>
      </c>
      <c r="R129" s="106">
        <f t="shared" si="79"/>
        <v>944174700</v>
      </c>
      <c r="S129" s="105">
        <v>118252905</v>
      </c>
      <c r="T129" s="107">
        <v>167479600</v>
      </c>
      <c r="U129" s="107">
        <v>429221100</v>
      </c>
      <c r="V129" s="107">
        <v>347474000</v>
      </c>
      <c r="W129" s="106">
        <f t="shared" si="82"/>
        <v>944174700</v>
      </c>
      <c r="X129" s="106"/>
      <c r="Y129" s="106">
        <f t="shared" si="80"/>
        <v>0</v>
      </c>
      <c r="Z129" s="105">
        <v>0</v>
      </c>
      <c r="AA129" s="105"/>
      <c r="AB129" s="105">
        <v>118252905</v>
      </c>
      <c r="AC129" s="105"/>
      <c r="AD129" s="105"/>
      <c r="AE129" s="105">
        <v>118252905</v>
      </c>
      <c r="AF129" s="105" t="s">
        <v>128</v>
      </c>
      <c r="AG129" s="105">
        <v>0</v>
      </c>
      <c r="AH129" s="109">
        <v>0</v>
      </c>
      <c r="AI129" s="109">
        <v>0</v>
      </c>
      <c r="AJ129" s="134">
        <v>44384</v>
      </c>
      <c r="AK129" s="135" t="s">
        <v>128</v>
      </c>
      <c r="AL129" s="193"/>
      <c r="AM129" s="52"/>
      <c r="AN129" s="114"/>
      <c r="AO129" s="114"/>
      <c r="AP129" s="114"/>
      <c r="AQ129" s="114"/>
      <c r="AR129" s="114"/>
      <c r="AY129" s="138">
        <v>8610520</v>
      </c>
      <c r="AZ129" s="56" t="e">
        <f>#REF!-AY129</f>
        <v>#REF!</v>
      </c>
      <c r="BA129" s="116">
        <v>47600000</v>
      </c>
      <c r="BB129" s="116">
        <v>323497385</v>
      </c>
      <c r="BC129" s="172">
        <v>0</v>
      </c>
      <c r="BD129" s="116">
        <v>25000000</v>
      </c>
      <c r="BF129" s="116">
        <v>53760000</v>
      </c>
      <c r="BG129" s="116">
        <v>283657095</v>
      </c>
      <c r="BH129" s="172">
        <v>0</v>
      </c>
      <c r="BI129" s="116">
        <v>213908000</v>
      </c>
      <c r="BK129" s="116">
        <f t="shared" si="50"/>
        <v>101360000</v>
      </c>
      <c r="BL129" s="116">
        <f t="shared" si="50"/>
        <v>607154480</v>
      </c>
      <c r="BM129" s="116">
        <f t="shared" si="50"/>
        <v>0</v>
      </c>
      <c r="BN129" s="116">
        <f t="shared" si="50"/>
        <v>238908000</v>
      </c>
    </row>
    <row r="130" spans="2:66" s="52" customFormat="1" ht="18.5" thickBot="1" x14ac:dyDescent="0.45">
      <c r="B130" s="97">
        <v>3</v>
      </c>
      <c r="C130" s="164" t="s">
        <v>198</v>
      </c>
      <c r="D130" s="165">
        <v>10501835</v>
      </c>
      <c r="E130" s="97" t="s">
        <v>124</v>
      </c>
      <c r="F130" s="97" t="s">
        <v>125</v>
      </c>
      <c r="G130" s="166">
        <v>1650000</v>
      </c>
      <c r="H130" s="102">
        <v>436060000</v>
      </c>
      <c r="I130" s="102">
        <v>0</v>
      </c>
      <c r="J130" s="103">
        <v>0</v>
      </c>
      <c r="K130" s="104">
        <f t="shared" si="77"/>
        <v>436060000</v>
      </c>
      <c r="L130" s="129" t="s">
        <v>126</v>
      </c>
      <c r="M130" s="105">
        <v>0</v>
      </c>
      <c r="N130" s="104">
        <f t="shared" si="78"/>
        <v>437710000</v>
      </c>
      <c r="O130" s="102">
        <v>33169600</v>
      </c>
      <c r="P130" s="102">
        <v>307735900</v>
      </c>
      <c r="Q130" s="102">
        <v>96804500</v>
      </c>
      <c r="R130" s="106">
        <f t="shared" si="79"/>
        <v>437710000</v>
      </c>
      <c r="S130" s="105">
        <v>43002000</v>
      </c>
      <c r="T130" s="107">
        <v>33169600</v>
      </c>
      <c r="U130" s="107">
        <v>307735900</v>
      </c>
      <c r="V130" s="107">
        <v>96804500</v>
      </c>
      <c r="W130" s="106">
        <f t="shared" si="82"/>
        <v>437710000</v>
      </c>
      <c r="X130" s="106"/>
      <c r="Y130" s="106">
        <f t="shared" si="80"/>
        <v>0</v>
      </c>
      <c r="Z130" s="105">
        <v>84655</v>
      </c>
      <c r="AA130" s="105"/>
      <c r="AB130" s="105">
        <v>43002000</v>
      </c>
      <c r="AC130" s="105"/>
      <c r="AD130" s="105"/>
      <c r="AE130" s="105">
        <v>43086655</v>
      </c>
      <c r="AF130" s="105" t="s">
        <v>127</v>
      </c>
      <c r="AG130" s="105">
        <v>84655</v>
      </c>
      <c r="AH130" s="109">
        <v>0</v>
      </c>
      <c r="AI130" s="109">
        <v>0</v>
      </c>
      <c r="AJ130" s="124">
        <v>44390</v>
      </c>
      <c r="AK130" s="111" t="s">
        <v>128</v>
      </c>
      <c r="AL130" s="170"/>
      <c r="AN130" s="114"/>
      <c r="AO130" s="114"/>
      <c r="AP130" s="114"/>
      <c r="AQ130" s="114"/>
      <c r="AR130" s="114"/>
      <c r="AY130" s="130"/>
      <c r="AZ130" s="52" t="e">
        <f>#REF!-AY130</f>
        <v>#REF!</v>
      </c>
      <c r="BA130" s="126">
        <v>14000000</v>
      </c>
      <c r="BB130" s="126">
        <v>147096000</v>
      </c>
      <c r="BC130" s="172">
        <v>0</v>
      </c>
      <c r="BD130" s="126">
        <v>4600000</v>
      </c>
      <c r="BF130" s="116">
        <v>16800000</v>
      </c>
      <c r="BG130" s="116">
        <v>139530500</v>
      </c>
      <c r="BH130" s="172">
        <v>0</v>
      </c>
      <c r="BI130" s="116">
        <v>70391500</v>
      </c>
      <c r="BK130" s="116">
        <f t="shared" si="50"/>
        <v>30800000</v>
      </c>
      <c r="BL130" s="116">
        <f t="shared" si="50"/>
        <v>286626500</v>
      </c>
      <c r="BM130" s="116">
        <f t="shared" si="50"/>
        <v>0</v>
      </c>
      <c r="BN130" s="116">
        <f t="shared" si="50"/>
        <v>74991500</v>
      </c>
    </row>
    <row r="131" spans="2:66" s="52" customFormat="1" ht="18.5" thickBot="1" x14ac:dyDescent="0.45">
      <c r="B131" s="97">
        <v>4</v>
      </c>
      <c r="C131" s="164" t="s">
        <v>199</v>
      </c>
      <c r="D131" s="165">
        <v>10501833</v>
      </c>
      <c r="E131" s="97" t="s">
        <v>124</v>
      </c>
      <c r="F131" s="97" t="s">
        <v>125</v>
      </c>
      <c r="G131" s="166">
        <v>0</v>
      </c>
      <c r="H131" s="102">
        <v>501930000</v>
      </c>
      <c r="I131" s="102">
        <v>0</v>
      </c>
      <c r="J131" s="103">
        <v>0</v>
      </c>
      <c r="K131" s="104">
        <f t="shared" si="77"/>
        <v>501930000</v>
      </c>
      <c r="L131" s="129" t="s">
        <v>126</v>
      </c>
      <c r="M131" s="105">
        <v>0</v>
      </c>
      <c r="N131" s="104">
        <f t="shared" si="78"/>
        <v>501930000</v>
      </c>
      <c r="O131" s="102">
        <v>97312000</v>
      </c>
      <c r="P131" s="102">
        <v>334818000</v>
      </c>
      <c r="Q131" s="102">
        <v>69800000</v>
      </c>
      <c r="R131" s="106">
        <f t="shared" si="79"/>
        <v>501930000</v>
      </c>
      <c r="S131" s="105">
        <v>117046000</v>
      </c>
      <c r="T131" s="107">
        <v>97312000</v>
      </c>
      <c r="U131" s="107">
        <v>334818000</v>
      </c>
      <c r="V131" s="107">
        <v>69800000</v>
      </c>
      <c r="W131" s="106">
        <f t="shared" si="82"/>
        <v>501930000</v>
      </c>
      <c r="X131" s="106"/>
      <c r="Y131" s="106">
        <f t="shared" si="80"/>
        <v>0</v>
      </c>
      <c r="Z131" s="105">
        <v>332145</v>
      </c>
      <c r="AA131" s="105"/>
      <c r="AB131" s="105">
        <v>117046000</v>
      </c>
      <c r="AC131" s="105"/>
      <c r="AD131" s="105"/>
      <c r="AE131" s="105">
        <v>117378145</v>
      </c>
      <c r="AF131" s="105" t="s">
        <v>127</v>
      </c>
      <c r="AG131" s="105">
        <v>332145</v>
      </c>
      <c r="AH131" s="109">
        <v>0</v>
      </c>
      <c r="AI131" s="109">
        <v>0</v>
      </c>
      <c r="AJ131" s="124">
        <v>44379</v>
      </c>
      <c r="AK131" s="111" t="s">
        <v>128</v>
      </c>
      <c r="AL131" s="170"/>
      <c r="AN131" s="114"/>
      <c r="AO131" s="114"/>
      <c r="AP131" s="114"/>
      <c r="AQ131" s="114"/>
      <c r="AR131" s="114"/>
      <c r="AY131" s="130"/>
      <c r="AZ131" s="52" t="e">
        <f>#REF!-AY131</f>
        <v>#REF!</v>
      </c>
      <c r="BA131" s="126">
        <v>38850000</v>
      </c>
      <c r="BB131" s="126">
        <v>194050000</v>
      </c>
      <c r="BC131" s="172">
        <v>0</v>
      </c>
      <c r="BD131" s="126">
        <v>32190000</v>
      </c>
      <c r="BF131" s="116">
        <v>42735000</v>
      </c>
      <c r="BG131" s="116">
        <v>159289000</v>
      </c>
      <c r="BH131" s="172">
        <v>0</v>
      </c>
      <c r="BI131" s="116">
        <v>24000000</v>
      </c>
      <c r="BK131" s="116">
        <f t="shared" si="50"/>
        <v>81585000</v>
      </c>
      <c r="BL131" s="116">
        <f t="shared" si="50"/>
        <v>353339000</v>
      </c>
      <c r="BM131" s="116">
        <f t="shared" si="50"/>
        <v>0</v>
      </c>
      <c r="BN131" s="116">
        <f t="shared" si="50"/>
        <v>56190000</v>
      </c>
    </row>
    <row r="132" spans="2:66" s="52" customFormat="1" ht="18.5" thickBot="1" x14ac:dyDescent="0.45">
      <c r="B132" s="97">
        <v>5</v>
      </c>
      <c r="C132" s="164" t="s">
        <v>200</v>
      </c>
      <c r="D132" s="165">
        <v>10501834</v>
      </c>
      <c r="E132" s="97" t="s">
        <v>124</v>
      </c>
      <c r="F132" s="97" t="s">
        <v>125</v>
      </c>
      <c r="G132" s="166">
        <v>0</v>
      </c>
      <c r="H132" s="102">
        <v>540800000</v>
      </c>
      <c r="I132" s="102">
        <v>45000000</v>
      </c>
      <c r="J132" s="103">
        <v>0</v>
      </c>
      <c r="K132" s="104">
        <f t="shared" si="77"/>
        <v>585800000</v>
      </c>
      <c r="L132" s="129" t="s">
        <v>126</v>
      </c>
      <c r="M132" s="105">
        <v>0</v>
      </c>
      <c r="N132" s="104">
        <f t="shared" si="78"/>
        <v>585800000</v>
      </c>
      <c r="O132" s="102">
        <v>227026800</v>
      </c>
      <c r="P132" s="102">
        <v>208948200</v>
      </c>
      <c r="Q132" s="102">
        <v>149825000</v>
      </c>
      <c r="R132" s="106">
        <f t="shared" si="79"/>
        <v>585800000</v>
      </c>
      <c r="S132" s="105">
        <v>281802000</v>
      </c>
      <c r="T132" s="107">
        <v>227026800</v>
      </c>
      <c r="U132" s="107">
        <v>208948200</v>
      </c>
      <c r="V132" s="107">
        <v>149825000</v>
      </c>
      <c r="W132" s="106">
        <f t="shared" si="82"/>
        <v>585800000</v>
      </c>
      <c r="X132" s="106"/>
      <c r="Y132" s="106">
        <f t="shared" si="80"/>
        <v>0</v>
      </c>
      <c r="Z132" s="105">
        <v>282279901</v>
      </c>
      <c r="AA132" s="105"/>
      <c r="AB132" s="105">
        <v>7310</v>
      </c>
      <c r="AC132" s="105"/>
      <c r="AD132" s="105"/>
      <c r="AE132" s="105">
        <v>282287211</v>
      </c>
      <c r="AF132" s="105" t="s">
        <v>127</v>
      </c>
      <c r="AG132" s="105">
        <v>485211</v>
      </c>
      <c r="AH132" s="109">
        <v>0</v>
      </c>
      <c r="AI132" s="109">
        <v>0</v>
      </c>
      <c r="AJ132" s="124">
        <v>44377</v>
      </c>
      <c r="AK132" s="111" t="s">
        <v>128</v>
      </c>
      <c r="AL132" s="170"/>
      <c r="AN132" s="114"/>
      <c r="AO132" s="114"/>
      <c r="AP132" s="114"/>
      <c r="AQ132" s="114"/>
      <c r="AR132" s="114"/>
      <c r="AY132" s="130"/>
      <c r="AZ132" s="52" t="e">
        <f>#REF!-AY132</f>
        <v>#REF!</v>
      </c>
      <c r="BA132" s="126">
        <v>132720000</v>
      </c>
      <c r="BB132" s="126">
        <v>169824000</v>
      </c>
      <c r="BC132" s="172">
        <v>0</v>
      </c>
      <c r="BD132" s="126">
        <v>148596000</v>
      </c>
      <c r="BF132" s="116">
        <v>49770000</v>
      </c>
      <c r="BG132" s="116">
        <v>143439000</v>
      </c>
      <c r="BH132" s="172">
        <v>0</v>
      </c>
      <c r="BI132" s="116">
        <v>18300000</v>
      </c>
      <c r="BK132" s="116">
        <f t="shared" si="50"/>
        <v>182490000</v>
      </c>
      <c r="BL132" s="116">
        <f t="shared" si="50"/>
        <v>313263000</v>
      </c>
      <c r="BM132" s="116">
        <f t="shared" si="50"/>
        <v>0</v>
      </c>
      <c r="BN132" s="116">
        <f t="shared" si="50"/>
        <v>166896000</v>
      </c>
    </row>
    <row r="133" spans="2:66" s="52" customFormat="1" ht="18.5" thickBot="1" x14ac:dyDescent="0.45">
      <c r="B133" s="97">
        <v>6</v>
      </c>
      <c r="C133" s="164" t="s">
        <v>201</v>
      </c>
      <c r="D133" s="165">
        <v>10501831</v>
      </c>
      <c r="E133" s="97" t="s">
        <v>124</v>
      </c>
      <c r="F133" s="97" t="s">
        <v>125</v>
      </c>
      <c r="G133" s="166">
        <v>0</v>
      </c>
      <c r="H133" s="102">
        <v>807820000</v>
      </c>
      <c r="I133" s="102">
        <v>45000000</v>
      </c>
      <c r="J133" s="103">
        <v>0</v>
      </c>
      <c r="K133" s="104">
        <f t="shared" si="77"/>
        <v>852820000</v>
      </c>
      <c r="L133" s="129" t="s">
        <v>126</v>
      </c>
      <c r="M133" s="105">
        <v>0</v>
      </c>
      <c r="N133" s="104">
        <f t="shared" si="78"/>
        <v>852820000</v>
      </c>
      <c r="O133" s="102">
        <v>236584000</v>
      </c>
      <c r="P133" s="102">
        <v>485964900</v>
      </c>
      <c r="Q133" s="102">
        <v>130271100</v>
      </c>
      <c r="R133" s="106">
        <f t="shared" si="79"/>
        <v>852820000</v>
      </c>
      <c r="S133" s="105">
        <v>168892800</v>
      </c>
      <c r="T133" s="107">
        <v>236584000</v>
      </c>
      <c r="U133" s="107">
        <v>485964900</v>
      </c>
      <c r="V133" s="107">
        <v>130271100</v>
      </c>
      <c r="W133" s="106">
        <f t="shared" si="82"/>
        <v>852820000</v>
      </c>
      <c r="X133" s="106"/>
      <c r="Y133" s="106">
        <f t="shared" si="80"/>
        <v>0</v>
      </c>
      <c r="Z133" s="105">
        <v>168939041</v>
      </c>
      <c r="AA133" s="105"/>
      <c r="AB133" s="105">
        <v>248800</v>
      </c>
      <c r="AC133" s="105"/>
      <c r="AD133" s="105"/>
      <c r="AE133" s="105">
        <v>169187841</v>
      </c>
      <c r="AF133" s="105" t="s">
        <v>127</v>
      </c>
      <c r="AG133" s="105">
        <v>295041</v>
      </c>
      <c r="AH133" s="109">
        <v>0</v>
      </c>
      <c r="AI133" s="109">
        <v>0</v>
      </c>
      <c r="AJ133" s="124">
        <v>44389</v>
      </c>
      <c r="AK133" s="111" t="s">
        <v>128</v>
      </c>
      <c r="AL133" s="170"/>
      <c r="AN133" s="114"/>
      <c r="AO133" s="114"/>
      <c r="AP133" s="114"/>
      <c r="AQ133" s="114"/>
      <c r="AR133" s="114"/>
      <c r="AY133" s="130"/>
      <c r="AZ133" s="52" t="e">
        <f>#REF!-AY133</f>
        <v>#REF!</v>
      </c>
      <c r="BA133" s="126">
        <v>79100000</v>
      </c>
      <c r="BB133" s="126">
        <v>266546800</v>
      </c>
      <c r="BC133" s="172">
        <v>0</v>
      </c>
      <c r="BD133" s="126">
        <v>73197000</v>
      </c>
      <c r="BF133" s="116">
        <v>82320000</v>
      </c>
      <c r="BG133" s="116">
        <v>234278200</v>
      </c>
      <c r="BH133" s="172">
        <v>0</v>
      </c>
      <c r="BI133" s="116">
        <v>68153000</v>
      </c>
      <c r="BK133" s="116">
        <f t="shared" si="50"/>
        <v>161420000</v>
      </c>
      <c r="BL133" s="116">
        <f t="shared" si="50"/>
        <v>500825000</v>
      </c>
      <c r="BM133" s="116">
        <f t="shared" si="50"/>
        <v>0</v>
      </c>
      <c r="BN133" s="116">
        <f t="shared" si="50"/>
        <v>141350000</v>
      </c>
    </row>
    <row r="134" spans="2:66" s="52" customFormat="1" ht="18.5" thickBot="1" x14ac:dyDescent="0.45">
      <c r="B134" s="97">
        <v>7</v>
      </c>
      <c r="C134" s="164" t="s">
        <v>202</v>
      </c>
      <c r="D134" s="165">
        <v>10501837</v>
      </c>
      <c r="E134" s="97" t="s">
        <v>124</v>
      </c>
      <c r="F134" s="97" t="s">
        <v>125</v>
      </c>
      <c r="G134" s="166">
        <v>0</v>
      </c>
      <c r="H134" s="102">
        <v>868660000</v>
      </c>
      <c r="I134" s="102">
        <v>45000000</v>
      </c>
      <c r="J134" s="103">
        <v>0</v>
      </c>
      <c r="K134" s="104">
        <f t="shared" si="77"/>
        <v>913660000</v>
      </c>
      <c r="L134" s="129" t="s">
        <v>126</v>
      </c>
      <c r="M134" s="105">
        <v>0</v>
      </c>
      <c r="N134" s="104">
        <f t="shared" si="78"/>
        <v>913660000</v>
      </c>
      <c r="O134" s="102">
        <v>307831200</v>
      </c>
      <c r="P134" s="102">
        <v>414608800</v>
      </c>
      <c r="Q134" s="102">
        <v>191220000</v>
      </c>
      <c r="R134" s="106">
        <f t="shared" si="79"/>
        <v>913660000</v>
      </c>
      <c r="S134" s="105">
        <v>153596000</v>
      </c>
      <c r="T134" s="107">
        <v>307831200</v>
      </c>
      <c r="U134" s="107">
        <v>414608800</v>
      </c>
      <c r="V134" s="107">
        <v>191220000</v>
      </c>
      <c r="W134" s="106">
        <f t="shared" si="82"/>
        <v>913660000</v>
      </c>
      <c r="X134" s="106"/>
      <c r="Y134" s="106">
        <f t="shared" si="80"/>
        <v>0</v>
      </c>
      <c r="Z134" s="105">
        <v>57227134</v>
      </c>
      <c r="AA134" s="105"/>
      <c r="AB134" s="105">
        <v>96553750</v>
      </c>
      <c r="AC134" s="105"/>
      <c r="AD134" s="105"/>
      <c r="AE134" s="105">
        <v>153780884</v>
      </c>
      <c r="AF134" s="105" t="s">
        <v>127</v>
      </c>
      <c r="AG134" s="105">
        <v>184884</v>
      </c>
      <c r="AH134" s="109">
        <v>0</v>
      </c>
      <c r="AI134" s="109">
        <v>0</v>
      </c>
      <c r="AJ134" s="124">
        <v>44377</v>
      </c>
      <c r="AK134" s="111" t="s">
        <v>128</v>
      </c>
      <c r="AL134" s="170"/>
      <c r="AN134" s="114"/>
      <c r="AO134" s="114"/>
      <c r="AP134" s="114"/>
      <c r="AQ134" s="114"/>
      <c r="AR134" s="114"/>
      <c r="AY134" s="125">
        <v>20000</v>
      </c>
      <c r="AZ134" s="52" t="e">
        <f>#REF!-AY134</f>
        <v>#REF!</v>
      </c>
      <c r="BA134" s="126">
        <v>123595000</v>
      </c>
      <c r="BB134" s="126">
        <v>249579000</v>
      </c>
      <c r="BC134" s="172">
        <v>0</v>
      </c>
      <c r="BD134" s="126">
        <v>15650000</v>
      </c>
      <c r="BF134" s="116">
        <v>128495000</v>
      </c>
      <c r="BG134" s="116">
        <v>204147000</v>
      </c>
      <c r="BH134" s="172">
        <v>0</v>
      </c>
      <c r="BI134" s="116">
        <v>11805000</v>
      </c>
      <c r="BK134" s="116">
        <f t="shared" si="50"/>
        <v>252090000</v>
      </c>
      <c r="BL134" s="116">
        <f t="shared" si="50"/>
        <v>453726000</v>
      </c>
      <c r="BM134" s="116">
        <f t="shared" si="50"/>
        <v>0</v>
      </c>
      <c r="BN134" s="116">
        <f t="shared" si="50"/>
        <v>27455000</v>
      </c>
    </row>
    <row r="135" spans="2:66" s="52" customFormat="1" ht="18.5" thickBot="1" x14ac:dyDescent="0.45">
      <c r="B135" s="97">
        <v>8</v>
      </c>
      <c r="C135" s="164" t="s">
        <v>203</v>
      </c>
      <c r="D135" s="165">
        <v>10505075</v>
      </c>
      <c r="E135" s="97" t="s">
        <v>124</v>
      </c>
      <c r="F135" s="97" t="s">
        <v>125</v>
      </c>
      <c r="G135" s="166">
        <v>0</v>
      </c>
      <c r="H135" s="102">
        <v>485030000</v>
      </c>
      <c r="I135" s="102">
        <v>0</v>
      </c>
      <c r="J135" s="103">
        <v>0</v>
      </c>
      <c r="K135" s="104">
        <f t="shared" si="77"/>
        <v>485030000</v>
      </c>
      <c r="L135" s="129" t="s">
        <v>126</v>
      </c>
      <c r="M135" s="105">
        <v>0</v>
      </c>
      <c r="N135" s="104">
        <f t="shared" si="78"/>
        <v>485030000</v>
      </c>
      <c r="O135" s="102">
        <v>61054000</v>
      </c>
      <c r="P135" s="102">
        <v>297426000</v>
      </c>
      <c r="Q135" s="102">
        <v>126550000</v>
      </c>
      <c r="R135" s="106">
        <f t="shared" si="79"/>
        <v>485030000</v>
      </c>
      <c r="S135" s="105">
        <v>79913110</v>
      </c>
      <c r="T135" s="107">
        <v>61054000</v>
      </c>
      <c r="U135" s="107">
        <v>297426000</v>
      </c>
      <c r="V135" s="107">
        <v>126550000</v>
      </c>
      <c r="W135" s="106">
        <f t="shared" si="82"/>
        <v>485030000</v>
      </c>
      <c r="X135" s="106"/>
      <c r="Y135" s="106">
        <f t="shared" si="80"/>
        <v>0</v>
      </c>
      <c r="Z135" s="105">
        <v>80069419</v>
      </c>
      <c r="AA135" s="105"/>
      <c r="AB135" s="105">
        <v>194610</v>
      </c>
      <c r="AC135" s="105"/>
      <c r="AD135" s="105"/>
      <c r="AE135" s="105">
        <v>80264029</v>
      </c>
      <c r="AF135" s="105" t="s">
        <v>127</v>
      </c>
      <c r="AG135" s="105">
        <v>350919</v>
      </c>
      <c r="AH135" s="109">
        <v>0</v>
      </c>
      <c r="AI135" s="109">
        <v>0</v>
      </c>
      <c r="AJ135" s="124" t="s">
        <v>204</v>
      </c>
      <c r="AK135" s="111" t="s">
        <v>128</v>
      </c>
      <c r="AL135" s="170"/>
      <c r="AN135" s="114"/>
      <c r="AO135" s="114"/>
      <c r="AP135" s="114"/>
      <c r="AQ135" s="114"/>
      <c r="AR135" s="114"/>
      <c r="AY135" s="130"/>
      <c r="AZ135" s="52" t="e">
        <f>#REF!-AY135</f>
        <v>#REF!</v>
      </c>
      <c r="BA135" s="126">
        <v>45150000</v>
      </c>
      <c r="BB135" s="126">
        <v>129898710</v>
      </c>
      <c r="BC135" s="172">
        <v>0</v>
      </c>
      <c r="BD135" s="126">
        <v>64569400</v>
      </c>
      <c r="BF135" s="116">
        <v>49140000</v>
      </c>
      <c r="BG135" s="116">
        <v>144032390</v>
      </c>
      <c r="BH135" s="172">
        <v>0</v>
      </c>
      <c r="BI135" s="116">
        <v>106633000</v>
      </c>
      <c r="BK135" s="116">
        <f t="shared" si="50"/>
        <v>94290000</v>
      </c>
      <c r="BL135" s="116">
        <f t="shared" si="50"/>
        <v>273931100</v>
      </c>
      <c r="BM135" s="116">
        <f t="shared" si="50"/>
        <v>0</v>
      </c>
      <c r="BN135" s="116">
        <f t="shared" si="50"/>
        <v>171202400</v>
      </c>
    </row>
    <row r="136" spans="2:66" s="52" customFormat="1" ht="18.5" thickBot="1" x14ac:dyDescent="0.45">
      <c r="B136" s="97">
        <v>9</v>
      </c>
      <c r="C136" s="164" t="s">
        <v>205</v>
      </c>
      <c r="D136" s="165">
        <v>10505076</v>
      </c>
      <c r="E136" s="97" t="s">
        <v>124</v>
      </c>
      <c r="F136" s="97" t="s">
        <v>125</v>
      </c>
      <c r="G136" s="166">
        <v>0</v>
      </c>
      <c r="H136" s="102">
        <v>1034280000</v>
      </c>
      <c r="I136" s="102">
        <v>0</v>
      </c>
      <c r="J136" s="103">
        <v>0</v>
      </c>
      <c r="K136" s="104">
        <f t="shared" si="77"/>
        <v>1034280000</v>
      </c>
      <c r="L136" s="129" t="s">
        <v>126</v>
      </c>
      <c r="M136" s="105">
        <v>0</v>
      </c>
      <c r="N136" s="104">
        <f t="shared" si="78"/>
        <v>1034280000</v>
      </c>
      <c r="O136" s="102">
        <v>209132800</v>
      </c>
      <c r="P136" s="102">
        <v>467145710</v>
      </c>
      <c r="Q136" s="102">
        <v>358001490</v>
      </c>
      <c r="R136" s="106">
        <f t="shared" si="79"/>
        <v>1034280000</v>
      </c>
      <c r="S136" s="105">
        <v>148316000</v>
      </c>
      <c r="T136" s="107">
        <v>209132800</v>
      </c>
      <c r="U136" s="107">
        <v>467145710</v>
      </c>
      <c r="V136" s="107">
        <v>358001490</v>
      </c>
      <c r="W136" s="106">
        <f t="shared" si="82"/>
        <v>1034280000</v>
      </c>
      <c r="X136" s="106"/>
      <c r="Y136" s="106">
        <f t="shared" si="80"/>
        <v>0</v>
      </c>
      <c r="Z136" s="105">
        <v>105124717</v>
      </c>
      <c r="AA136" s="105"/>
      <c r="AB136" s="105">
        <v>43373110</v>
      </c>
      <c r="AC136" s="105">
        <v>4691365</v>
      </c>
      <c r="AD136" s="105">
        <v>181827</v>
      </c>
      <c r="AE136" s="105">
        <v>153371019</v>
      </c>
      <c r="AF136" s="105" t="s">
        <v>127</v>
      </c>
      <c r="AG136" s="105">
        <v>5055019</v>
      </c>
      <c r="AH136" s="109">
        <v>0</v>
      </c>
      <c r="AI136" s="109">
        <v>0</v>
      </c>
      <c r="AJ136" s="124">
        <v>44362</v>
      </c>
      <c r="AK136" s="111" t="s">
        <v>128</v>
      </c>
      <c r="AL136" s="170"/>
      <c r="AN136" s="114"/>
      <c r="AO136" s="114"/>
      <c r="AP136" s="114"/>
      <c r="AQ136" s="114"/>
      <c r="AR136" s="114"/>
      <c r="AY136" s="130"/>
      <c r="AZ136" s="52" t="e">
        <f>#REF!-AY136</f>
        <v>#REF!</v>
      </c>
      <c r="BA136" s="126">
        <v>122480000</v>
      </c>
      <c r="BB136" s="126">
        <v>193992000</v>
      </c>
      <c r="BC136" s="172">
        <v>0</v>
      </c>
      <c r="BD136" s="126">
        <v>83388000</v>
      </c>
      <c r="BF136" s="116">
        <v>69420000</v>
      </c>
      <c r="BG136" s="116">
        <v>362673000</v>
      </c>
      <c r="BH136" s="172">
        <v>0</v>
      </c>
      <c r="BI136" s="116">
        <v>31975000</v>
      </c>
      <c r="BK136" s="116">
        <f t="shared" si="50"/>
        <v>191900000</v>
      </c>
      <c r="BL136" s="116">
        <f t="shared" si="50"/>
        <v>556665000</v>
      </c>
      <c r="BM136" s="116">
        <f t="shared" si="50"/>
        <v>0</v>
      </c>
      <c r="BN136" s="116">
        <f t="shared" si="50"/>
        <v>115363000</v>
      </c>
    </row>
    <row r="137" spans="2:66" s="52" customFormat="1" ht="18.5" thickBot="1" x14ac:dyDescent="0.45">
      <c r="B137" s="97">
        <v>10</v>
      </c>
      <c r="C137" s="164" t="s">
        <v>206</v>
      </c>
      <c r="D137" s="165">
        <v>10505134</v>
      </c>
      <c r="E137" s="97" t="s">
        <v>124</v>
      </c>
      <c r="F137" s="97" t="s">
        <v>125</v>
      </c>
      <c r="G137" s="166">
        <v>0</v>
      </c>
      <c r="H137" s="102">
        <v>329550000</v>
      </c>
      <c r="I137" s="102">
        <v>0</v>
      </c>
      <c r="J137" s="103">
        <v>0</v>
      </c>
      <c r="K137" s="104">
        <f t="shared" si="77"/>
        <v>329550000</v>
      </c>
      <c r="L137" s="129" t="s">
        <v>126</v>
      </c>
      <c r="M137" s="105">
        <v>0</v>
      </c>
      <c r="N137" s="104">
        <f t="shared" si="78"/>
        <v>329550000</v>
      </c>
      <c r="O137" s="102">
        <v>72749200</v>
      </c>
      <c r="P137" s="102">
        <v>199719370</v>
      </c>
      <c r="Q137" s="102">
        <v>57081430</v>
      </c>
      <c r="R137" s="106">
        <f t="shared" si="79"/>
        <v>329550000</v>
      </c>
      <c r="S137" s="105">
        <v>88082000</v>
      </c>
      <c r="T137" s="107">
        <v>72749200</v>
      </c>
      <c r="U137" s="107">
        <v>199719370</v>
      </c>
      <c r="V137" s="107">
        <v>57081430</v>
      </c>
      <c r="W137" s="106">
        <f t="shared" si="82"/>
        <v>329550000</v>
      </c>
      <c r="X137" s="106"/>
      <c r="Y137" s="106">
        <f t="shared" si="80"/>
        <v>0</v>
      </c>
      <c r="Z137" s="105">
        <v>59480</v>
      </c>
      <c r="AA137" s="105">
        <v>0</v>
      </c>
      <c r="AB137" s="105">
        <v>88157000</v>
      </c>
      <c r="AC137" s="105"/>
      <c r="AD137" s="105"/>
      <c r="AE137" s="105">
        <v>88216480</v>
      </c>
      <c r="AF137" s="105" t="s">
        <v>127</v>
      </c>
      <c r="AG137" s="105">
        <v>134480</v>
      </c>
      <c r="AH137" s="109">
        <v>0</v>
      </c>
      <c r="AI137" s="109">
        <v>0</v>
      </c>
      <c r="AJ137" s="124">
        <v>44389</v>
      </c>
      <c r="AK137" s="111" t="s">
        <v>130</v>
      </c>
      <c r="AL137" s="170"/>
      <c r="AN137" s="114"/>
      <c r="AO137" s="114"/>
      <c r="AP137" s="114"/>
      <c r="AQ137" s="114"/>
      <c r="AR137" s="114"/>
      <c r="AY137" s="130"/>
      <c r="AZ137" s="52" t="e">
        <f>#REF!-AY137</f>
        <v>#REF!</v>
      </c>
      <c r="BA137" s="126">
        <v>44050000</v>
      </c>
      <c r="BB137" s="126">
        <v>82466000</v>
      </c>
      <c r="BC137" s="172">
        <v>0</v>
      </c>
      <c r="BD137" s="126">
        <v>66008000</v>
      </c>
      <c r="BF137" s="116">
        <v>46955000</v>
      </c>
      <c r="BG137" s="116">
        <v>122819000</v>
      </c>
      <c r="BH137" s="172">
        <v>0</v>
      </c>
      <c r="BI137" s="116">
        <v>2404000</v>
      </c>
      <c r="BK137" s="116">
        <f t="shared" si="50"/>
        <v>91005000</v>
      </c>
      <c r="BL137" s="116">
        <f t="shared" si="50"/>
        <v>205285000</v>
      </c>
      <c r="BM137" s="116">
        <f t="shared" si="50"/>
        <v>0</v>
      </c>
      <c r="BN137" s="116">
        <f t="shared" si="50"/>
        <v>68412000</v>
      </c>
    </row>
    <row r="138" spans="2:66" s="52" customFormat="1" ht="18.5" thickBot="1" x14ac:dyDescent="0.45">
      <c r="B138" s="97">
        <v>11</v>
      </c>
      <c r="C138" s="164" t="s">
        <v>207</v>
      </c>
      <c r="D138" s="165">
        <v>10505135</v>
      </c>
      <c r="E138" s="97" t="s">
        <v>124</v>
      </c>
      <c r="F138" s="97" t="s">
        <v>125</v>
      </c>
      <c r="G138" s="166">
        <v>0</v>
      </c>
      <c r="H138" s="102">
        <v>211250000</v>
      </c>
      <c r="I138" s="102">
        <v>0</v>
      </c>
      <c r="J138" s="103">
        <v>0</v>
      </c>
      <c r="K138" s="104">
        <f t="shared" si="77"/>
        <v>211250000</v>
      </c>
      <c r="L138" s="129" t="s">
        <v>126</v>
      </c>
      <c r="M138" s="105">
        <v>0</v>
      </c>
      <c r="N138" s="104">
        <f t="shared" si="78"/>
        <v>211250000</v>
      </c>
      <c r="O138" s="102">
        <v>36959600</v>
      </c>
      <c r="P138" s="102">
        <v>137858400</v>
      </c>
      <c r="Q138" s="102">
        <v>36432000</v>
      </c>
      <c r="R138" s="106">
        <f t="shared" si="79"/>
        <v>211250000</v>
      </c>
      <c r="S138" s="105">
        <v>85225000</v>
      </c>
      <c r="T138" s="107">
        <v>36959600</v>
      </c>
      <c r="U138" s="107">
        <v>137858400</v>
      </c>
      <c r="V138" s="107">
        <v>36432000</v>
      </c>
      <c r="W138" s="106">
        <f t="shared" si="82"/>
        <v>211250000</v>
      </c>
      <c r="X138" s="106"/>
      <c r="Y138" s="106">
        <f t="shared" si="80"/>
        <v>0</v>
      </c>
      <c r="Z138" s="105">
        <v>85210226</v>
      </c>
      <c r="AA138" s="105">
        <v>0</v>
      </c>
      <c r="AB138" s="105">
        <v>49000</v>
      </c>
      <c r="AC138" s="105">
        <v>0</v>
      </c>
      <c r="AD138" s="105">
        <v>0</v>
      </c>
      <c r="AE138" s="105">
        <v>85259226</v>
      </c>
      <c r="AF138" s="105" t="s">
        <v>127</v>
      </c>
      <c r="AG138" s="105">
        <v>34226</v>
      </c>
      <c r="AH138" s="109">
        <v>0</v>
      </c>
      <c r="AI138" s="109">
        <v>0</v>
      </c>
      <c r="AJ138" s="124">
        <v>44377</v>
      </c>
      <c r="AK138" s="111" t="s">
        <v>128</v>
      </c>
      <c r="AL138" s="170"/>
      <c r="AN138" s="114"/>
      <c r="AO138" s="114"/>
      <c r="AP138" s="114"/>
      <c r="AQ138" s="114"/>
      <c r="AR138" s="114"/>
      <c r="AY138" s="125">
        <v>351000</v>
      </c>
      <c r="AZ138" s="52" t="e">
        <f>#REF!-AY138</f>
        <v>#REF!</v>
      </c>
      <c r="BA138" s="126">
        <v>29400000</v>
      </c>
      <c r="BB138" s="126">
        <v>93940000</v>
      </c>
      <c r="BC138" s="172">
        <v>0</v>
      </c>
      <c r="BD138" s="126">
        <v>18825000</v>
      </c>
      <c r="BF138" s="116">
        <v>16800000</v>
      </c>
      <c r="BG138" s="116">
        <v>43089284</v>
      </c>
      <c r="BH138" s="172">
        <v>0</v>
      </c>
      <c r="BI138" s="116">
        <v>4144000</v>
      </c>
      <c r="BK138" s="116">
        <f t="shared" si="50"/>
        <v>46200000</v>
      </c>
      <c r="BL138" s="116">
        <f t="shared" si="50"/>
        <v>137029284</v>
      </c>
      <c r="BM138" s="116">
        <f t="shared" si="50"/>
        <v>0</v>
      </c>
      <c r="BN138" s="116">
        <f t="shared" si="50"/>
        <v>22969000</v>
      </c>
    </row>
    <row r="139" spans="2:66" s="52" customFormat="1" ht="18.5" thickBot="1" x14ac:dyDescent="0.45">
      <c r="B139" s="97">
        <v>12</v>
      </c>
      <c r="C139" s="164" t="s">
        <v>208</v>
      </c>
      <c r="D139" s="165">
        <v>10505960</v>
      </c>
      <c r="E139" s="97" t="s">
        <v>124</v>
      </c>
      <c r="F139" s="97" t="s">
        <v>125</v>
      </c>
      <c r="G139" s="166">
        <v>0</v>
      </c>
      <c r="H139" s="102">
        <v>300820000</v>
      </c>
      <c r="I139" s="102">
        <v>0</v>
      </c>
      <c r="J139" s="103">
        <v>0</v>
      </c>
      <c r="K139" s="104">
        <f t="shared" si="77"/>
        <v>300820000</v>
      </c>
      <c r="L139" s="129" t="s">
        <v>126</v>
      </c>
      <c r="M139" s="105">
        <v>0</v>
      </c>
      <c r="N139" s="104">
        <f t="shared" si="78"/>
        <v>300820000</v>
      </c>
      <c r="O139" s="102">
        <v>17962600</v>
      </c>
      <c r="P139" s="102">
        <v>198932000</v>
      </c>
      <c r="Q139" s="102">
        <v>83925400</v>
      </c>
      <c r="R139" s="106">
        <f t="shared" si="79"/>
        <v>300820000</v>
      </c>
      <c r="S139" s="105">
        <v>54989000</v>
      </c>
      <c r="T139" s="107">
        <v>17962600</v>
      </c>
      <c r="U139" s="107">
        <v>198932000</v>
      </c>
      <c r="V139" s="107">
        <v>83925400</v>
      </c>
      <c r="W139" s="106">
        <f t="shared" si="82"/>
        <v>300820000</v>
      </c>
      <c r="X139" s="106"/>
      <c r="Y139" s="106">
        <f t="shared" si="80"/>
        <v>0</v>
      </c>
      <c r="Z139" s="105">
        <v>101148</v>
      </c>
      <c r="AA139" s="105">
        <v>0</v>
      </c>
      <c r="AB139" s="105">
        <v>54989000</v>
      </c>
      <c r="AC139" s="105">
        <v>0</v>
      </c>
      <c r="AD139" s="105">
        <v>0</v>
      </c>
      <c r="AE139" s="105">
        <v>55090148</v>
      </c>
      <c r="AF139" s="105" t="s">
        <v>127</v>
      </c>
      <c r="AG139" s="105">
        <v>101148</v>
      </c>
      <c r="AH139" s="109">
        <v>0</v>
      </c>
      <c r="AI139" s="109">
        <v>0</v>
      </c>
      <c r="AJ139" s="124">
        <v>44383</v>
      </c>
      <c r="AK139" s="111" t="s">
        <v>130</v>
      </c>
      <c r="AL139" s="170"/>
      <c r="AN139" s="114"/>
      <c r="AO139" s="114"/>
      <c r="AP139" s="114"/>
      <c r="AQ139" s="114"/>
      <c r="AR139" s="114"/>
      <c r="AY139" s="130"/>
      <c r="AZ139" s="52" t="e">
        <f>#REF!-AY139</f>
        <v>#REF!</v>
      </c>
      <c r="BA139" s="126">
        <v>14750000</v>
      </c>
      <c r="BB139" s="126">
        <v>121817000</v>
      </c>
      <c r="BC139" s="172">
        <v>0</v>
      </c>
      <c r="BD139" s="126">
        <v>14752000</v>
      </c>
      <c r="BF139" s="116">
        <v>16500000</v>
      </c>
      <c r="BG139" s="116">
        <v>105271000</v>
      </c>
      <c r="BH139" s="172">
        <v>0</v>
      </c>
      <c r="BI139" s="116">
        <v>70487000</v>
      </c>
      <c r="BK139" s="116">
        <f t="shared" si="50"/>
        <v>31250000</v>
      </c>
      <c r="BL139" s="116">
        <f t="shared" si="50"/>
        <v>227088000</v>
      </c>
      <c r="BM139" s="116">
        <f t="shared" si="50"/>
        <v>0</v>
      </c>
      <c r="BN139" s="116">
        <f t="shared" si="50"/>
        <v>85239000</v>
      </c>
    </row>
    <row r="140" spans="2:66" s="56" customFormat="1" ht="18.5" thickBot="1" x14ac:dyDescent="0.45">
      <c r="B140" s="131">
        <v>13</v>
      </c>
      <c r="C140" s="196" t="s">
        <v>209</v>
      </c>
      <c r="D140" s="197">
        <v>10501842</v>
      </c>
      <c r="E140" s="131" t="s">
        <v>124</v>
      </c>
      <c r="F140" s="131" t="s">
        <v>125</v>
      </c>
      <c r="G140" s="105">
        <v>94000</v>
      </c>
      <c r="H140" s="102">
        <v>381846000</v>
      </c>
      <c r="I140" s="102">
        <v>0</v>
      </c>
      <c r="J140" s="103">
        <v>0</v>
      </c>
      <c r="K140" s="104">
        <f t="shared" si="77"/>
        <v>381846000</v>
      </c>
      <c r="L140" s="129" t="s">
        <v>126</v>
      </c>
      <c r="M140" s="105">
        <v>0</v>
      </c>
      <c r="N140" s="104">
        <f t="shared" si="78"/>
        <v>381940000</v>
      </c>
      <c r="O140" s="102">
        <v>123983000</v>
      </c>
      <c r="P140" s="102">
        <v>206081500</v>
      </c>
      <c r="Q140" s="102">
        <v>51875500</v>
      </c>
      <c r="R140" s="106">
        <f t="shared" si="79"/>
        <v>381940000</v>
      </c>
      <c r="S140" s="105">
        <v>47528500</v>
      </c>
      <c r="T140" s="107">
        <v>123893000</v>
      </c>
      <c r="U140" s="107">
        <v>206077500</v>
      </c>
      <c r="V140" s="107">
        <v>51875500</v>
      </c>
      <c r="W140" s="106">
        <f t="shared" si="82"/>
        <v>381846000</v>
      </c>
      <c r="X140" s="106"/>
      <c r="Y140" s="106">
        <f t="shared" si="80"/>
        <v>94000</v>
      </c>
      <c r="Z140" s="105">
        <v>452675</v>
      </c>
      <c r="AA140" s="105"/>
      <c r="AB140" s="105">
        <v>47331300</v>
      </c>
      <c r="AC140" s="105"/>
      <c r="AD140" s="105"/>
      <c r="AE140" s="105">
        <v>47783975</v>
      </c>
      <c r="AF140" s="105" t="s">
        <v>127</v>
      </c>
      <c r="AG140" s="105">
        <v>255475</v>
      </c>
      <c r="AH140" s="109">
        <v>0</v>
      </c>
      <c r="AI140" s="109">
        <v>94000</v>
      </c>
      <c r="AJ140" s="134">
        <v>44385</v>
      </c>
      <c r="AK140" s="135" t="s">
        <v>128</v>
      </c>
      <c r="AL140" s="193"/>
      <c r="AM140" s="52"/>
      <c r="AN140" s="114"/>
      <c r="AO140" s="114"/>
      <c r="AP140" s="114"/>
      <c r="AQ140" s="114"/>
      <c r="AR140" s="114"/>
      <c r="AY140" s="138">
        <v>301000</v>
      </c>
      <c r="AZ140" s="56" t="e">
        <f>#REF!-AY140</f>
        <v>#REF!</v>
      </c>
      <c r="BA140" s="116">
        <v>18900000</v>
      </c>
      <c r="BB140" s="116">
        <v>79958000</v>
      </c>
      <c r="BC140" s="172">
        <v>0</v>
      </c>
      <c r="BD140" s="116">
        <v>49262500</v>
      </c>
      <c r="BF140" s="116">
        <v>22680000</v>
      </c>
      <c r="BG140" s="116">
        <v>110799700</v>
      </c>
      <c r="BH140" s="172">
        <v>0</v>
      </c>
      <c r="BI140" s="116">
        <v>50113000</v>
      </c>
      <c r="BK140" s="116">
        <f t="shared" si="50"/>
        <v>41580000</v>
      </c>
      <c r="BL140" s="116">
        <f t="shared" si="50"/>
        <v>190757700</v>
      </c>
      <c r="BM140" s="116">
        <f t="shared" si="50"/>
        <v>0</v>
      </c>
      <c r="BN140" s="116">
        <f t="shared" si="50"/>
        <v>99375500</v>
      </c>
    </row>
    <row r="141" spans="2:66" s="52" customFormat="1" ht="18.5" thickBot="1" x14ac:dyDescent="0.45">
      <c r="B141" s="97">
        <v>14</v>
      </c>
      <c r="C141" s="164" t="s">
        <v>210</v>
      </c>
      <c r="D141" s="165">
        <v>69727090</v>
      </c>
      <c r="E141" s="97" t="s">
        <v>124</v>
      </c>
      <c r="F141" s="97" t="s">
        <v>125</v>
      </c>
      <c r="G141" s="166">
        <v>0</v>
      </c>
      <c r="H141" s="102">
        <v>169000000</v>
      </c>
      <c r="I141" s="102">
        <v>0</v>
      </c>
      <c r="J141" s="103">
        <v>0</v>
      </c>
      <c r="K141" s="104">
        <f t="shared" si="77"/>
        <v>169000000</v>
      </c>
      <c r="L141" s="129" t="s">
        <v>126</v>
      </c>
      <c r="M141" s="105">
        <v>0</v>
      </c>
      <c r="N141" s="104">
        <f t="shared" si="78"/>
        <v>169000000</v>
      </c>
      <c r="O141" s="102">
        <v>17025400</v>
      </c>
      <c r="P141" s="102">
        <v>101350350</v>
      </c>
      <c r="Q141" s="102">
        <v>50624250</v>
      </c>
      <c r="R141" s="106">
        <f t="shared" si="79"/>
        <v>169000000</v>
      </c>
      <c r="S141" s="105">
        <v>29928000</v>
      </c>
      <c r="T141" s="107">
        <v>17025400</v>
      </c>
      <c r="U141" s="107">
        <v>101350350</v>
      </c>
      <c r="V141" s="107">
        <v>50624250</v>
      </c>
      <c r="W141" s="106">
        <f t="shared" si="82"/>
        <v>169000000</v>
      </c>
      <c r="X141" s="106"/>
      <c r="Y141" s="106">
        <f t="shared" si="80"/>
        <v>0</v>
      </c>
      <c r="Z141" s="105">
        <v>16535</v>
      </c>
      <c r="AA141" s="105"/>
      <c r="AB141" s="105">
        <v>29927500</v>
      </c>
      <c r="AC141" s="105"/>
      <c r="AD141" s="105"/>
      <c r="AE141" s="105">
        <v>29944035</v>
      </c>
      <c r="AF141" s="105" t="s">
        <v>127</v>
      </c>
      <c r="AG141" s="105">
        <v>16035</v>
      </c>
      <c r="AH141" s="109">
        <v>0</v>
      </c>
      <c r="AI141" s="109">
        <v>0</v>
      </c>
      <c r="AJ141" s="124">
        <v>44381</v>
      </c>
      <c r="AK141" s="111" t="s">
        <v>128</v>
      </c>
      <c r="AL141" s="170"/>
      <c r="AN141" s="114"/>
      <c r="AO141" s="114"/>
      <c r="AP141" s="114"/>
      <c r="AQ141" s="114"/>
      <c r="AR141" s="114"/>
      <c r="AY141" s="130"/>
      <c r="AZ141" s="52" t="e">
        <f>#REF!-AY141</f>
        <v>#REF!</v>
      </c>
      <c r="BA141" s="126">
        <v>6300000</v>
      </c>
      <c r="BB141" s="126">
        <v>74885500</v>
      </c>
      <c r="BC141" s="172">
        <v>0</v>
      </c>
      <c r="BD141" s="126">
        <v>46400000</v>
      </c>
      <c r="BF141" s="116">
        <v>7560000</v>
      </c>
      <c r="BG141" s="116">
        <v>35766500</v>
      </c>
      <c r="BH141" s="172">
        <v>0</v>
      </c>
      <c r="BI141" s="116">
        <v>24352000</v>
      </c>
      <c r="BK141" s="116">
        <f t="shared" si="50"/>
        <v>13860000</v>
      </c>
      <c r="BL141" s="116">
        <f t="shared" si="50"/>
        <v>110652000</v>
      </c>
      <c r="BM141" s="116">
        <f t="shared" si="50"/>
        <v>0</v>
      </c>
      <c r="BN141" s="116">
        <f t="shared" si="50"/>
        <v>70752000</v>
      </c>
    </row>
    <row r="142" spans="2:66" s="52" customFormat="1" ht="18.5" thickBot="1" x14ac:dyDescent="0.45">
      <c r="B142" s="97">
        <v>15</v>
      </c>
      <c r="C142" s="164" t="s">
        <v>211</v>
      </c>
      <c r="D142" s="165">
        <v>10505086</v>
      </c>
      <c r="E142" s="97" t="s">
        <v>124</v>
      </c>
      <c r="F142" s="97" t="s">
        <v>125</v>
      </c>
      <c r="G142" s="166">
        <v>0</v>
      </c>
      <c r="H142" s="102">
        <v>312650000</v>
      </c>
      <c r="I142" s="102">
        <v>155000000</v>
      </c>
      <c r="J142" s="103">
        <v>0</v>
      </c>
      <c r="K142" s="104">
        <f t="shared" si="77"/>
        <v>467650000</v>
      </c>
      <c r="L142" s="129" t="s">
        <v>126</v>
      </c>
      <c r="M142" s="105">
        <v>0</v>
      </c>
      <c r="N142" s="104">
        <f t="shared" si="78"/>
        <v>467650000</v>
      </c>
      <c r="O142" s="102">
        <v>59539200</v>
      </c>
      <c r="P142" s="102">
        <v>144381900</v>
      </c>
      <c r="Q142" s="102">
        <v>263728900</v>
      </c>
      <c r="R142" s="106">
        <f t="shared" si="79"/>
        <v>467650000</v>
      </c>
      <c r="S142" s="105">
        <v>71056510</v>
      </c>
      <c r="T142" s="107">
        <v>59539200</v>
      </c>
      <c r="U142" s="107">
        <v>144381900</v>
      </c>
      <c r="V142" s="107">
        <v>263728900</v>
      </c>
      <c r="W142" s="106">
        <f t="shared" si="82"/>
        <v>467650000</v>
      </c>
      <c r="X142" s="106"/>
      <c r="Y142" s="106">
        <f t="shared" si="80"/>
        <v>0</v>
      </c>
      <c r="Z142" s="105">
        <v>52634143</v>
      </c>
      <c r="AA142" s="105"/>
      <c r="AB142" s="105">
        <v>18592050</v>
      </c>
      <c r="AC142" s="105"/>
      <c r="AD142" s="105"/>
      <c r="AE142" s="105">
        <v>71226193</v>
      </c>
      <c r="AF142" s="105" t="s">
        <v>127</v>
      </c>
      <c r="AG142" s="105">
        <v>169683</v>
      </c>
      <c r="AH142" s="109">
        <v>0</v>
      </c>
      <c r="AI142" s="109">
        <v>0</v>
      </c>
      <c r="AJ142" s="124">
        <v>44378</v>
      </c>
      <c r="AK142" s="111" t="s">
        <v>128</v>
      </c>
      <c r="AL142" s="170"/>
      <c r="AN142" s="114"/>
      <c r="AO142" s="114"/>
      <c r="AP142" s="114"/>
      <c r="AQ142" s="114"/>
      <c r="AR142" s="114"/>
      <c r="AY142" s="130"/>
      <c r="AZ142" s="52" t="e">
        <f>#REF!-AY142</f>
        <v>#REF!</v>
      </c>
      <c r="BA142" s="126">
        <v>35090000</v>
      </c>
      <c r="BB142" s="126">
        <v>118299710</v>
      </c>
      <c r="BC142" s="172">
        <v>0</v>
      </c>
      <c r="BD142" s="126">
        <v>27685800</v>
      </c>
      <c r="BF142" s="116">
        <v>35090000</v>
      </c>
      <c r="BG142" s="116">
        <v>74789574</v>
      </c>
      <c r="BH142" s="172">
        <v>0</v>
      </c>
      <c r="BI142" s="116">
        <v>52935000</v>
      </c>
      <c r="BK142" s="116">
        <f t="shared" si="50"/>
        <v>70180000</v>
      </c>
      <c r="BL142" s="116">
        <f t="shared" si="50"/>
        <v>193089284</v>
      </c>
      <c r="BM142" s="116">
        <f t="shared" si="50"/>
        <v>0</v>
      </c>
      <c r="BN142" s="116">
        <f t="shared" si="50"/>
        <v>80620800</v>
      </c>
    </row>
    <row r="143" spans="2:66" s="52" customFormat="1" ht="18.5" thickBot="1" x14ac:dyDescent="0.45">
      <c r="B143" s="97">
        <v>16</v>
      </c>
      <c r="C143" s="164" t="s">
        <v>212</v>
      </c>
      <c r="D143" s="165">
        <v>69786907</v>
      </c>
      <c r="E143" s="97" t="s">
        <v>124</v>
      </c>
      <c r="F143" s="97" t="s">
        <v>125</v>
      </c>
      <c r="G143" s="166">
        <v>57000</v>
      </c>
      <c r="H143" s="102">
        <v>143593000</v>
      </c>
      <c r="I143" s="102">
        <v>0</v>
      </c>
      <c r="J143" s="103">
        <v>0</v>
      </c>
      <c r="K143" s="104">
        <f t="shared" si="77"/>
        <v>143593000</v>
      </c>
      <c r="L143" s="129" t="s">
        <v>126</v>
      </c>
      <c r="M143" s="105">
        <v>0</v>
      </c>
      <c r="N143" s="104">
        <f t="shared" si="78"/>
        <v>143650000</v>
      </c>
      <c r="O143" s="102">
        <v>54319200</v>
      </c>
      <c r="P143" s="102">
        <v>59286200</v>
      </c>
      <c r="Q143" s="102">
        <v>30044600</v>
      </c>
      <c r="R143" s="106">
        <f t="shared" si="79"/>
        <v>143650000</v>
      </c>
      <c r="S143" s="105">
        <v>39360500</v>
      </c>
      <c r="T143" s="107">
        <v>54319200</v>
      </c>
      <c r="U143" s="107">
        <v>59286200</v>
      </c>
      <c r="V143" s="107">
        <v>30044600</v>
      </c>
      <c r="W143" s="106">
        <f t="shared" si="82"/>
        <v>143650000</v>
      </c>
      <c r="X143" s="106"/>
      <c r="Y143" s="106">
        <f t="shared" si="80"/>
        <v>0</v>
      </c>
      <c r="Z143" s="105">
        <v>15717</v>
      </c>
      <c r="AA143" s="105"/>
      <c r="AB143" s="105">
        <v>39364642</v>
      </c>
      <c r="AC143" s="105">
        <v>120000</v>
      </c>
      <c r="AD143" s="105"/>
      <c r="AE143" s="105">
        <v>39500359</v>
      </c>
      <c r="AF143" s="105" t="s">
        <v>127</v>
      </c>
      <c r="AG143" s="105">
        <v>139859</v>
      </c>
      <c r="AH143" s="109">
        <v>0</v>
      </c>
      <c r="AI143" s="109">
        <v>0</v>
      </c>
      <c r="AJ143" s="124">
        <v>44384</v>
      </c>
      <c r="AK143" s="111" t="s">
        <v>128</v>
      </c>
      <c r="AL143" s="170"/>
      <c r="AN143" s="114"/>
      <c r="AO143" s="114"/>
      <c r="AP143" s="114"/>
      <c r="AQ143" s="114"/>
      <c r="AR143" s="114"/>
      <c r="AY143" s="130"/>
      <c r="AZ143" s="52" t="e">
        <f>#REF!-AY143</f>
        <v>#REF!</v>
      </c>
      <c r="BA143" s="126">
        <v>24900000</v>
      </c>
      <c r="BB143" s="126">
        <v>35999500</v>
      </c>
      <c r="BC143" s="172">
        <v>0</v>
      </c>
      <c r="BD143" s="126">
        <v>22570000</v>
      </c>
      <c r="BF143" s="116">
        <v>26230000</v>
      </c>
      <c r="BG143" s="116">
        <v>18402500</v>
      </c>
      <c r="BH143" s="172">
        <v>0</v>
      </c>
      <c r="BI143" s="116">
        <v>0</v>
      </c>
      <c r="BK143" s="116">
        <f t="shared" si="50"/>
        <v>51130000</v>
      </c>
      <c r="BL143" s="116">
        <f t="shared" si="50"/>
        <v>54402000</v>
      </c>
      <c r="BM143" s="116">
        <f t="shared" si="50"/>
        <v>0</v>
      </c>
      <c r="BN143" s="116">
        <f t="shared" si="50"/>
        <v>22570000</v>
      </c>
    </row>
    <row r="144" spans="2:66" s="52" customFormat="1" ht="18.5" thickBot="1" x14ac:dyDescent="0.45">
      <c r="B144" s="97">
        <v>17</v>
      </c>
      <c r="C144" s="164" t="s">
        <v>213</v>
      </c>
      <c r="D144" s="165">
        <v>69727092</v>
      </c>
      <c r="E144" s="97" t="s">
        <v>124</v>
      </c>
      <c r="F144" s="97" t="s">
        <v>125</v>
      </c>
      <c r="G144" s="166">
        <v>0</v>
      </c>
      <c r="H144" s="102">
        <v>104780000</v>
      </c>
      <c r="I144" s="102">
        <v>0</v>
      </c>
      <c r="J144" s="103">
        <v>0</v>
      </c>
      <c r="K144" s="104">
        <f t="shared" si="77"/>
        <v>104780000</v>
      </c>
      <c r="L144" s="129" t="s">
        <v>126</v>
      </c>
      <c r="M144" s="105">
        <v>0</v>
      </c>
      <c r="N144" s="104">
        <f t="shared" si="78"/>
        <v>104780000</v>
      </c>
      <c r="O144" s="102">
        <v>17309600</v>
      </c>
      <c r="P144" s="102">
        <v>76415400</v>
      </c>
      <c r="Q144" s="102">
        <v>11055000</v>
      </c>
      <c r="R144" s="106">
        <f t="shared" si="79"/>
        <v>104780000</v>
      </c>
      <c r="S144" s="105">
        <v>40564600</v>
      </c>
      <c r="T144" s="107">
        <v>17309600</v>
      </c>
      <c r="U144" s="107">
        <v>76415400</v>
      </c>
      <c r="V144" s="107">
        <v>11055000</v>
      </c>
      <c r="W144" s="106">
        <f t="shared" si="82"/>
        <v>104780000</v>
      </c>
      <c r="X144" s="106"/>
      <c r="Y144" s="106">
        <f t="shared" si="80"/>
        <v>0</v>
      </c>
      <c r="Z144" s="105">
        <v>40573947</v>
      </c>
      <c r="AA144" s="105"/>
      <c r="AB144" s="105">
        <v>4600</v>
      </c>
      <c r="AC144" s="105"/>
      <c r="AD144" s="105"/>
      <c r="AE144" s="105">
        <v>40578547</v>
      </c>
      <c r="AF144" s="105" t="s">
        <v>127</v>
      </c>
      <c r="AG144" s="105">
        <v>13947</v>
      </c>
      <c r="AH144" s="109">
        <v>0</v>
      </c>
      <c r="AI144" s="109">
        <v>0</v>
      </c>
      <c r="AJ144" s="124">
        <v>44390</v>
      </c>
      <c r="AK144" s="111" t="s">
        <v>130</v>
      </c>
      <c r="AL144" s="170"/>
      <c r="AN144" s="114"/>
      <c r="AO144" s="114"/>
      <c r="AP144" s="114"/>
      <c r="AQ144" s="114"/>
      <c r="AR144" s="114"/>
      <c r="AY144" s="130"/>
      <c r="AZ144" s="52" t="e">
        <f>#REF!-AY144</f>
        <v>#REF!</v>
      </c>
      <c r="BA144" s="126">
        <v>8190000</v>
      </c>
      <c r="BB144" s="126">
        <v>43664600</v>
      </c>
      <c r="BC144" s="172">
        <v>0</v>
      </c>
      <c r="BD144" s="126">
        <v>19130000</v>
      </c>
      <c r="BF144" s="116">
        <v>5040000</v>
      </c>
      <c r="BG144" s="116">
        <v>22795400</v>
      </c>
      <c r="BH144" s="172">
        <v>0</v>
      </c>
      <c r="BI144" s="116">
        <v>2580000</v>
      </c>
      <c r="BK144" s="116">
        <f t="shared" si="50"/>
        <v>13230000</v>
      </c>
      <c r="BL144" s="116">
        <f t="shared" si="50"/>
        <v>66460000</v>
      </c>
      <c r="BM144" s="116">
        <f t="shared" si="50"/>
        <v>0</v>
      </c>
      <c r="BN144" s="116">
        <f t="shared" si="50"/>
        <v>21710000</v>
      </c>
    </row>
    <row r="145" spans="1:66" s="52" customFormat="1" ht="18.5" thickBot="1" x14ac:dyDescent="0.45">
      <c r="B145" s="97">
        <v>18</v>
      </c>
      <c r="C145" s="164" t="s">
        <v>214</v>
      </c>
      <c r="D145" s="165">
        <v>69905601</v>
      </c>
      <c r="E145" s="97" t="s">
        <v>124</v>
      </c>
      <c r="F145" s="97" t="s">
        <v>125</v>
      </c>
      <c r="G145" s="166">
        <v>0</v>
      </c>
      <c r="H145" s="102">
        <v>270400000</v>
      </c>
      <c r="I145" s="102">
        <v>0</v>
      </c>
      <c r="J145" s="103">
        <v>0</v>
      </c>
      <c r="K145" s="104">
        <f t="shared" si="77"/>
        <v>270400000</v>
      </c>
      <c r="L145" s="129" t="s">
        <v>126</v>
      </c>
      <c r="M145" s="105">
        <v>0</v>
      </c>
      <c r="N145" s="104">
        <f t="shared" si="78"/>
        <v>270400000</v>
      </c>
      <c r="O145" s="102">
        <v>30519200</v>
      </c>
      <c r="P145" s="102">
        <v>159010800</v>
      </c>
      <c r="Q145" s="102">
        <v>80870000</v>
      </c>
      <c r="R145" s="106">
        <f t="shared" si="79"/>
        <v>270400000</v>
      </c>
      <c r="S145" s="105">
        <v>68505000</v>
      </c>
      <c r="T145" s="107">
        <v>30519200</v>
      </c>
      <c r="U145" s="107">
        <v>159010800</v>
      </c>
      <c r="V145" s="107">
        <v>80870000</v>
      </c>
      <c r="W145" s="106">
        <f t="shared" si="82"/>
        <v>270400000</v>
      </c>
      <c r="X145" s="106"/>
      <c r="Y145" s="106">
        <f t="shared" si="80"/>
        <v>0</v>
      </c>
      <c r="Z145" s="105">
        <v>0</v>
      </c>
      <c r="AA145" s="105">
        <v>0</v>
      </c>
      <c r="AB145" s="105">
        <v>68505000</v>
      </c>
      <c r="AC145" s="105">
        <v>0</v>
      </c>
      <c r="AD145" s="105">
        <v>0</v>
      </c>
      <c r="AE145" s="105">
        <v>68505000</v>
      </c>
      <c r="AF145" s="105" t="s">
        <v>128</v>
      </c>
      <c r="AG145" s="105">
        <v>0</v>
      </c>
      <c r="AH145" s="109">
        <v>0</v>
      </c>
      <c r="AI145" s="109">
        <v>0</v>
      </c>
      <c r="AJ145" s="124">
        <v>44386</v>
      </c>
      <c r="AK145" s="111" t="s">
        <v>128</v>
      </c>
      <c r="AL145" s="170"/>
      <c r="AN145" s="114"/>
      <c r="AO145" s="114"/>
      <c r="AP145" s="114"/>
      <c r="AQ145" s="114"/>
      <c r="AR145" s="114"/>
      <c r="AY145" s="130"/>
      <c r="AZ145" s="52" t="e">
        <f>#REF!-AY145</f>
        <v>#REF!</v>
      </c>
      <c r="BA145" s="126">
        <v>16395000</v>
      </c>
      <c r="BB145" s="126">
        <v>98968000</v>
      </c>
      <c r="BC145" s="172">
        <v>0</v>
      </c>
      <c r="BD145" s="126">
        <v>22094000</v>
      </c>
      <c r="BF145" s="116">
        <v>15450000</v>
      </c>
      <c r="BG145" s="116">
        <v>69033000</v>
      </c>
      <c r="BH145" s="172">
        <v>0</v>
      </c>
      <c r="BI145" s="116">
        <v>7900000</v>
      </c>
      <c r="BK145" s="116">
        <f t="shared" si="50"/>
        <v>31845000</v>
      </c>
      <c r="BL145" s="116">
        <f t="shared" si="50"/>
        <v>168001000</v>
      </c>
      <c r="BM145" s="116">
        <f t="shared" si="50"/>
        <v>0</v>
      </c>
      <c r="BN145" s="116">
        <f t="shared" si="50"/>
        <v>29994000</v>
      </c>
    </row>
    <row r="146" spans="1:66" s="56" customFormat="1" ht="18.5" thickBot="1" x14ac:dyDescent="0.45">
      <c r="B146" s="131">
        <v>1</v>
      </c>
      <c r="C146" s="196" t="s">
        <v>360</v>
      </c>
      <c r="D146" s="197">
        <v>10501838</v>
      </c>
      <c r="E146" s="131" t="s">
        <v>328</v>
      </c>
      <c r="F146" s="197" t="s">
        <v>125</v>
      </c>
      <c r="G146" s="105">
        <v>0</v>
      </c>
      <c r="H146" s="102">
        <v>1296000000</v>
      </c>
      <c r="I146" s="102">
        <v>0</v>
      </c>
      <c r="J146" s="103">
        <v>74116000</v>
      </c>
      <c r="K146" s="104">
        <f t="shared" si="77"/>
        <v>1370116000</v>
      </c>
      <c r="L146" s="104">
        <f t="shared" ref="L146:L154" si="83">G146+K146</f>
        <v>1370116000</v>
      </c>
      <c r="M146" s="129" t="s">
        <v>126</v>
      </c>
      <c r="N146" s="104">
        <f t="shared" si="78"/>
        <v>1370116000</v>
      </c>
      <c r="O146" s="102">
        <v>420929600</v>
      </c>
      <c r="P146" s="102">
        <v>774528400</v>
      </c>
      <c r="Q146" s="102">
        <v>174658000</v>
      </c>
      <c r="R146" s="106">
        <f t="shared" si="79"/>
        <v>1370116000</v>
      </c>
      <c r="S146" s="105">
        <v>311111490</v>
      </c>
      <c r="T146" s="107">
        <v>420929600</v>
      </c>
      <c r="U146" s="107">
        <v>774528400</v>
      </c>
      <c r="V146" s="107">
        <v>174658000</v>
      </c>
      <c r="W146" s="106">
        <f t="shared" si="82"/>
        <v>1370116000</v>
      </c>
      <c r="X146" s="106"/>
      <c r="Y146" s="106">
        <f t="shared" si="80"/>
        <v>0</v>
      </c>
      <c r="Z146" s="105">
        <v>172471490</v>
      </c>
      <c r="AA146" s="105"/>
      <c r="AB146" s="105">
        <v>139578067</v>
      </c>
      <c r="AC146" s="105"/>
      <c r="AD146" s="105"/>
      <c r="AE146" s="105">
        <v>312049557</v>
      </c>
      <c r="AF146" s="105" t="s">
        <v>127</v>
      </c>
      <c r="AG146" s="105">
        <v>938067</v>
      </c>
      <c r="AH146" s="109">
        <v>0</v>
      </c>
      <c r="AI146" s="109">
        <v>0</v>
      </c>
      <c r="AJ146" s="134">
        <v>44384</v>
      </c>
      <c r="AK146" s="135" t="s">
        <v>130</v>
      </c>
      <c r="AL146" s="193"/>
      <c r="AM146" s="52"/>
      <c r="AN146" s="114"/>
      <c r="AO146" s="114"/>
      <c r="AP146" s="114"/>
      <c r="AQ146" s="114"/>
      <c r="AR146" s="114"/>
      <c r="AT146" s="194"/>
      <c r="AU146" s="56" t="e">
        <f>#REF!-AT146</f>
        <v>#REF!</v>
      </c>
      <c r="AV146" s="116">
        <v>204750000</v>
      </c>
      <c r="AW146" s="116">
        <v>389207890</v>
      </c>
      <c r="AX146" s="172">
        <v>0</v>
      </c>
      <c r="AY146" s="116">
        <v>206593600</v>
      </c>
      <c r="BA146" s="116">
        <v>246960000</v>
      </c>
      <c r="BB146" s="116">
        <v>499545942</v>
      </c>
      <c r="BC146" s="172">
        <v>0</v>
      </c>
      <c r="BD146" s="116">
        <v>23200000</v>
      </c>
      <c r="BF146" s="116">
        <f t="shared" ref="BF146:BI154" si="84">AV146+BA146</f>
        <v>451710000</v>
      </c>
      <c r="BG146" s="116">
        <f t="shared" si="84"/>
        <v>888753832</v>
      </c>
      <c r="BH146" s="116">
        <f t="shared" si="84"/>
        <v>0</v>
      </c>
      <c r="BI146" s="116">
        <f t="shared" si="84"/>
        <v>229793600</v>
      </c>
    </row>
    <row r="147" spans="1:66" s="52" customFormat="1" ht="18.5" thickBot="1" x14ac:dyDescent="0.45">
      <c r="B147" s="97">
        <v>2</v>
      </c>
      <c r="C147" s="196" t="s">
        <v>361</v>
      </c>
      <c r="D147" s="197">
        <v>10501839</v>
      </c>
      <c r="E147" s="131" t="s">
        <v>328</v>
      </c>
      <c r="F147" s="197" t="s">
        <v>125</v>
      </c>
      <c r="G147" s="166">
        <v>0</v>
      </c>
      <c r="H147" s="102">
        <v>333000000</v>
      </c>
      <c r="I147" s="102">
        <v>45000000</v>
      </c>
      <c r="J147" s="103">
        <v>0</v>
      </c>
      <c r="K147" s="104">
        <f t="shared" si="77"/>
        <v>378000000</v>
      </c>
      <c r="L147" s="104">
        <f t="shared" si="83"/>
        <v>378000000</v>
      </c>
      <c r="M147" s="129" t="s">
        <v>126</v>
      </c>
      <c r="N147" s="104">
        <f t="shared" si="78"/>
        <v>378000000</v>
      </c>
      <c r="O147" s="102">
        <v>129981100</v>
      </c>
      <c r="P147" s="102">
        <v>221318900</v>
      </c>
      <c r="Q147" s="102">
        <v>26700000</v>
      </c>
      <c r="R147" s="106">
        <f t="shared" si="79"/>
        <v>378000000</v>
      </c>
      <c r="S147" s="105">
        <v>106815500</v>
      </c>
      <c r="T147" s="107">
        <v>129981100</v>
      </c>
      <c r="U147" s="107">
        <v>221318900</v>
      </c>
      <c r="V147" s="107">
        <v>26700000</v>
      </c>
      <c r="W147" s="106">
        <f t="shared" si="82"/>
        <v>378000000</v>
      </c>
      <c r="X147" s="106"/>
      <c r="Y147" s="106">
        <f t="shared" si="80"/>
        <v>0</v>
      </c>
      <c r="Z147" s="105">
        <v>81437044</v>
      </c>
      <c r="AA147" s="105"/>
      <c r="AB147" s="105">
        <v>25535500</v>
      </c>
      <c r="AC147" s="105"/>
      <c r="AD147" s="105"/>
      <c r="AE147" s="105">
        <v>106972544</v>
      </c>
      <c r="AF147" s="105" t="s">
        <v>127</v>
      </c>
      <c r="AG147" s="105">
        <v>157044</v>
      </c>
      <c r="AH147" s="109">
        <v>0</v>
      </c>
      <c r="AI147" s="109">
        <v>0</v>
      </c>
      <c r="AJ147" s="124">
        <v>44383</v>
      </c>
      <c r="AK147" s="111" t="s">
        <v>130</v>
      </c>
      <c r="AL147" s="170"/>
      <c r="AN147" s="114"/>
      <c r="AO147" s="114"/>
      <c r="AP147" s="114"/>
      <c r="AQ147" s="114"/>
      <c r="AR147" s="114"/>
      <c r="AT147" s="130"/>
      <c r="AU147" s="52" t="e">
        <f>#REF!-AT147</f>
        <v>#REF!</v>
      </c>
      <c r="AV147" s="126">
        <v>50610000</v>
      </c>
      <c r="AW147" s="126">
        <v>131629500</v>
      </c>
      <c r="AX147" s="172">
        <v>0</v>
      </c>
      <c r="AY147" s="126">
        <v>60116000</v>
      </c>
      <c r="BA147" s="116">
        <v>59010000</v>
      </c>
      <c r="BB147" s="116">
        <v>101014500</v>
      </c>
      <c r="BC147" s="172">
        <v>0</v>
      </c>
      <c r="BD147" s="116">
        <v>15400000</v>
      </c>
      <c r="BF147" s="116">
        <f t="shared" si="84"/>
        <v>109620000</v>
      </c>
      <c r="BG147" s="116">
        <f t="shared" si="84"/>
        <v>232644000</v>
      </c>
      <c r="BH147" s="116">
        <f t="shared" si="84"/>
        <v>0</v>
      </c>
      <c r="BI147" s="116">
        <f t="shared" si="84"/>
        <v>75516000</v>
      </c>
    </row>
    <row r="148" spans="1:66" s="52" customFormat="1" ht="18.5" thickBot="1" x14ac:dyDescent="0.45">
      <c r="B148" s="131">
        <v>3</v>
      </c>
      <c r="C148" s="196" t="s">
        <v>362</v>
      </c>
      <c r="D148" s="197">
        <v>10505803</v>
      </c>
      <c r="E148" s="131" t="s">
        <v>328</v>
      </c>
      <c r="F148" s="197" t="s">
        <v>125</v>
      </c>
      <c r="G148" s="166">
        <v>0</v>
      </c>
      <c r="H148" s="102">
        <v>482400000</v>
      </c>
      <c r="I148" s="102">
        <v>0</v>
      </c>
      <c r="J148" s="103">
        <v>0</v>
      </c>
      <c r="K148" s="104">
        <f t="shared" si="77"/>
        <v>482400000</v>
      </c>
      <c r="L148" s="104">
        <f t="shared" si="83"/>
        <v>482400000</v>
      </c>
      <c r="M148" s="129" t="s">
        <v>126</v>
      </c>
      <c r="N148" s="104">
        <f t="shared" si="78"/>
        <v>482400000</v>
      </c>
      <c r="O148" s="102">
        <v>166675800</v>
      </c>
      <c r="P148" s="102">
        <v>272759200</v>
      </c>
      <c r="Q148" s="102">
        <v>42965000</v>
      </c>
      <c r="R148" s="106">
        <f t="shared" si="79"/>
        <v>482400000</v>
      </c>
      <c r="S148" s="105">
        <v>100316400</v>
      </c>
      <c r="T148" s="107">
        <v>166675800</v>
      </c>
      <c r="U148" s="107">
        <v>272759200</v>
      </c>
      <c r="V148" s="107">
        <v>42965000</v>
      </c>
      <c r="W148" s="106">
        <f t="shared" si="82"/>
        <v>482400000</v>
      </c>
      <c r="X148" s="106"/>
      <c r="Y148" s="106">
        <f t="shared" si="80"/>
        <v>0</v>
      </c>
      <c r="Z148" s="105">
        <v>63161294</v>
      </c>
      <c r="AA148" s="105"/>
      <c r="AB148" s="105">
        <v>37396400</v>
      </c>
      <c r="AC148" s="105"/>
      <c r="AD148" s="105"/>
      <c r="AE148" s="105">
        <v>100557694</v>
      </c>
      <c r="AF148" s="105" t="s">
        <v>127</v>
      </c>
      <c r="AG148" s="105">
        <v>241294</v>
      </c>
      <c r="AH148" s="109">
        <v>0</v>
      </c>
      <c r="AI148" s="109">
        <v>0</v>
      </c>
      <c r="AJ148" s="124">
        <v>44379</v>
      </c>
      <c r="AK148" s="111" t="s">
        <v>128</v>
      </c>
      <c r="AL148" s="170"/>
      <c r="AN148" s="114"/>
      <c r="AO148" s="114"/>
      <c r="AP148" s="114"/>
      <c r="AQ148" s="114"/>
      <c r="AR148" s="114"/>
      <c r="AT148" s="130">
        <v>194</v>
      </c>
      <c r="AU148" s="52" t="e">
        <f>#REF!-AT148</f>
        <v>#REF!</v>
      </c>
      <c r="AV148" s="126">
        <v>89400000</v>
      </c>
      <c r="AW148" s="126">
        <v>146641206</v>
      </c>
      <c r="AX148" s="172">
        <v>0</v>
      </c>
      <c r="AY148" s="126">
        <v>13855000</v>
      </c>
      <c r="BA148" s="116">
        <v>71400000</v>
      </c>
      <c r="BB148" s="116">
        <v>133338600</v>
      </c>
      <c r="BC148" s="172">
        <v>0</v>
      </c>
      <c r="BD148" s="116">
        <v>62865000</v>
      </c>
      <c r="BF148" s="116">
        <f t="shared" si="84"/>
        <v>160800000</v>
      </c>
      <c r="BG148" s="116">
        <f t="shared" si="84"/>
        <v>279979806</v>
      </c>
      <c r="BH148" s="116">
        <f t="shared" si="84"/>
        <v>0</v>
      </c>
      <c r="BI148" s="116">
        <f t="shared" si="84"/>
        <v>76720000</v>
      </c>
    </row>
    <row r="149" spans="1:66" s="52" customFormat="1" ht="18.5" thickBot="1" x14ac:dyDescent="0.45">
      <c r="B149" s="97">
        <v>4</v>
      </c>
      <c r="C149" s="196" t="s">
        <v>363</v>
      </c>
      <c r="D149" s="197">
        <v>10505804</v>
      </c>
      <c r="E149" s="131" t="s">
        <v>328</v>
      </c>
      <c r="F149" s="197" t="s">
        <v>125</v>
      </c>
      <c r="G149" s="166">
        <v>0</v>
      </c>
      <c r="H149" s="102">
        <v>819000000</v>
      </c>
      <c r="I149" s="102">
        <v>0</v>
      </c>
      <c r="J149" s="103">
        <v>0</v>
      </c>
      <c r="K149" s="104">
        <f t="shared" si="77"/>
        <v>819000000</v>
      </c>
      <c r="L149" s="104">
        <f t="shared" si="83"/>
        <v>819000000</v>
      </c>
      <c r="M149" s="129" t="s">
        <v>126</v>
      </c>
      <c r="N149" s="104">
        <f t="shared" si="78"/>
        <v>819000000</v>
      </c>
      <c r="O149" s="102">
        <v>250798400</v>
      </c>
      <c r="P149" s="102">
        <v>506690200</v>
      </c>
      <c r="Q149" s="102">
        <v>61511400</v>
      </c>
      <c r="R149" s="106">
        <f t="shared" si="79"/>
        <v>819000000</v>
      </c>
      <c r="S149" s="105">
        <v>156135900</v>
      </c>
      <c r="T149" s="107">
        <v>250798400</v>
      </c>
      <c r="U149" s="107">
        <v>506690200</v>
      </c>
      <c r="V149" s="107">
        <v>61511400</v>
      </c>
      <c r="W149" s="106">
        <f t="shared" si="82"/>
        <v>819000000</v>
      </c>
      <c r="X149" s="106"/>
      <c r="Y149" s="106">
        <f t="shared" si="80"/>
        <v>0</v>
      </c>
      <c r="Z149" s="105">
        <v>156470839</v>
      </c>
      <c r="AA149" s="105">
        <v>0</v>
      </c>
      <c r="AB149" s="105">
        <v>0</v>
      </c>
      <c r="AC149" s="105">
        <v>0</v>
      </c>
      <c r="AD149" s="105">
        <v>334939</v>
      </c>
      <c r="AE149" s="105">
        <v>156805778</v>
      </c>
      <c r="AF149" s="105" t="s">
        <v>127</v>
      </c>
      <c r="AG149" s="105">
        <v>671378</v>
      </c>
      <c r="AH149" s="109">
        <v>0</v>
      </c>
      <c r="AI149" s="109">
        <v>0</v>
      </c>
      <c r="AJ149" s="124">
        <v>44390</v>
      </c>
      <c r="AK149" s="111" t="s">
        <v>130</v>
      </c>
      <c r="AL149" s="170"/>
      <c r="AN149" s="114"/>
      <c r="AO149" s="114"/>
      <c r="AP149" s="114"/>
      <c r="AQ149" s="114"/>
      <c r="AR149" s="114"/>
      <c r="AT149" s="130"/>
      <c r="AU149" s="52" t="e">
        <f>#REF!-AT149</f>
        <v>#REF!</v>
      </c>
      <c r="AV149" s="126">
        <v>116550000</v>
      </c>
      <c r="AW149" s="126">
        <v>263781600</v>
      </c>
      <c r="AX149" s="172">
        <v>0</v>
      </c>
      <c r="AY149" s="126">
        <v>25824300</v>
      </c>
      <c r="BA149" s="116">
        <v>124740000</v>
      </c>
      <c r="BB149" s="116">
        <v>216523250</v>
      </c>
      <c r="BC149" s="172">
        <v>0</v>
      </c>
      <c r="BD149" s="116">
        <v>63300850</v>
      </c>
      <c r="BF149" s="116">
        <f t="shared" si="84"/>
        <v>241290000</v>
      </c>
      <c r="BG149" s="116">
        <f t="shared" si="84"/>
        <v>480304850</v>
      </c>
      <c r="BH149" s="116">
        <f t="shared" si="84"/>
        <v>0</v>
      </c>
      <c r="BI149" s="116">
        <f t="shared" si="84"/>
        <v>89125150</v>
      </c>
    </row>
    <row r="150" spans="1:66" s="52" customFormat="1" ht="18.5" thickBot="1" x14ac:dyDescent="0.45">
      <c r="B150" s="131">
        <v>5</v>
      </c>
      <c r="C150" s="196" t="s">
        <v>364</v>
      </c>
      <c r="D150" s="197">
        <v>10505087</v>
      </c>
      <c r="E150" s="131" t="s">
        <v>328</v>
      </c>
      <c r="F150" s="197" t="s">
        <v>125</v>
      </c>
      <c r="G150" s="166">
        <v>0</v>
      </c>
      <c r="H150" s="102">
        <v>1049400000</v>
      </c>
      <c r="I150" s="102">
        <v>0</v>
      </c>
      <c r="J150" s="103">
        <v>0</v>
      </c>
      <c r="K150" s="104">
        <f t="shared" si="77"/>
        <v>1049400000</v>
      </c>
      <c r="L150" s="104">
        <f t="shared" si="83"/>
        <v>1049400000</v>
      </c>
      <c r="M150" s="129" t="s">
        <v>126</v>
      </c>
      <c r="N150" s="104">
        <f t="shared" si="78"/>
        <v>1049400000</v>
      </c>
      <c r="O150" s="102">
        <v>372026600</v>
      </c>
      <c r="P150" s="102">
        <v>593758000</v>
      </c>
      <c r="Q150" s="102">
        <v>83615400</v>
      </c>
      <c r="R150" s="106">
        <f t="shared" si="79"/>
        <v>1049400000</v>
      </c>
      <c r="S150" s="105">
        <v>263292700</v>
      </c>
      <c r="T150" s="107">
        <v>372026600</v>
      </c>
      <c r="U150" s="107">
        <v>593758000</v>
      </c>
      <c r="V150" s="107">
        <v>83615400</v>
      </c>
      <c r="W150" s="106">
        <f t="shared" si="82"/>
        <v>1049400000</v>
      </c>
      <c r="X150" s="106"/>
      <c r="Y150" s="106">
        <f t="shared" si="80"/>
        <v>0</v>
      </c>
      <c r="Z150" s="105">
        <v>246420912</v>
      </c>
      <c r="AA150" s="105"/>
      <c r="AB150" s="105">
        <v>17536400</v>
      </c>
      <c r="AC150" s="105"/>
      <c r="AD150" s="105"/>
      <c r="AE150" s="105">
        <v>263957312</v>
      </c>
      <c r="AF150" s="105" t="s">
        <v>127</v>
      </c>
      <c r="AG150" s="105">
        <v>664612</v>
      </c>
      <c r="AH150" s="109">
        <v>0</v>
      </c>
      <c r="AI150" s="109">
        <v>0</v>
      </c>
      <c r="AJ150" s="124">
        <v>44377</v>
      </c>
      <c r="AK150" s="111" t="s">
        <v>128</v>
      </c>
      <c r="AL150" s="170"/>
      <c r="AN150" s="114"/>
      <c r="AO150" s="114"/>
      <c r="AP150" s="114"/>
      <c r="AQ150" s="114"/>
      <c r="AR150" s="114"/>
      <c r="AT150" s="125">
        <v>3850000</v>
      </c>
      <c r="AU150" s="52" t="e">
        <f>#REF!-AT150</f>
        <v>#REF!</v>
      </c>
      <c r="AV150" s="126">
        <v>184740000</v>
      </c>
      <c r="AW150" s="126">
        <v>288435700</v>
      </c>
      <c r="AX150" s="172">
        <v>0</v>
      </c>
      <c r="AY150" s="126">
        <v>96767000</v>
      </c>
      <c r="BA150" s="116">
        <v>170200000</v>
      </c>
      <c r="BB150" s="116">
        <v>251668966</v>
      </c>
      <c r="BC150" s="172">
        <v>0</v>
      </c>
      <c r="BD150" s="116">
        <v>94779000</v>
      </c>
      <c r="BF150" s="116">
        <f t="shared" si="84"/>
        <v>354940000</v>
      </c>
      <c r="BG150" s="116">
        <f t="shared" si="84"/>
        <v>540104666</v>
      </c>
      <c r="BH150" s="116">
        <f t="shared" si="84"/>
        <v>0</v>
      </c>
      <c r="BI150" s="116">
        <f t="shared" si="84"/>
        <v>191546000</v>
      </c>
    </row>
    <row r="151" spans="1:66" s="52" customFormat="1" ht="18.5" thickBot="1" x14ac:dyDescent="0.45">
      <c r="B151" s="97">
        <v>6</v>
      </c>
      <c r="C151" s="196" t="s">
        <v>365</v>
      </c>
      <c r="D151" s="197">
        <v>69727102</v>
      </c>
      <c r="E151" s="131" t="s">
        <v>328</v>
      </c>
      <c r="F151" s="197" t="s">
        <v>125</v>
      </c>
      <c r="G151" s="166">
        <v>0</v>
      </c>
      <c r="H151" s="102">
        <v>282600000</v>
      </c>
      <c r="I151" s="102">
        <v>0</v>
      </c>
      <c r="J151" s="103">
        <v>0</v>
      </c>
      <c r="K151" s="104">
        <f t="shared" si="77"/>
        <v>282600000</v>
      </c>
      <c r="L151" s="104">
        <f t="shared" si="83"/>
        <v>282600000</v>
      </c>
      <c r="M151" s="129" t="s">
        <v>126</v>
      </c>
      <c r="N151" s="104">
        <f t="shared" si="78"/>
        <v>282600000</v>
      </c>
      <c r="O151" s="102">
        <v>64314600</v>
      </c>
      <c r="P151" s="102">
        <v>197785400</v>
      </c>
      <c r="Q151" s="102">
        <v>20500000</v>
      </c>
      <c r="R151" s="106">
        <f t="shared" si="79"/>
        <v>282600000</v>
      </c>
      <c r="S151" s="105">
        <v>79148000</v>
      </c>
      <c r="T151" s="107">
        <v>64314600</v>
      </c>
      <c r="U151" s="107">
        <v>197785400</v>
      </c>
      <c r="V151" s="107">
        <v>20500000</v>
      </c>
      <c r="W151" s="106">
        <f t="shared" si="82"/>
        <v>282600000</v>
      </c>
      <c r="X151" s="106"/>
      <c r="Y151" s="106">
        <f t="shared" si="80"/>
        <v>0</v>
      </c>
      <c r="Z151" s="105">
        <v>8491</v>
      </c>
      <c r="AA151" s="105">
        <v>0</v>
      </c>
      <c r="AB151" s="105">
        <v>79148000</v>
      </c>
      <c r="AC151" s="105">
        <v>0</v>
      </c>
      <c r="AD151" s="105">
        <v>0</v>
      </c>
      <c r="AE151" s="105">
        <v>79156491</v>
      </c>
      <c r="AF151" s="105" t="s">
        <v>127</v>
      </c>
      <c r="AG151" s="105">
        <v>8491</v>
      </c>
      <c r="AH151" s="109">
        <v>0</v>
      </c>
      <c r="AI151" s="109">
        <v>0</v>
      </c>
      <c r="AJ151" s="124">
        <v>44377</v>
      </c>
      <c r="AK151" s="111" t="s">
        <v>132</v>
      </c>
      <c r="AL151" s="170"/>
      <c r="AN151" s="114"/>
      <c r="AO151" s="114"/>
      <c r="AP151" s="114"/>
      <c r="AQ151" s="114"/>
      <c r="AR151" s="114"/>
      <c r="AT151" s="130"/>
      <c r="AU151" s="52" t="e">
        <f>#REF!-AT151</f>
        <v>#REF!</v>
      </c>
      <c r="AV151" s="126">
        <v>31185000</v>
      </c>
      <c r="AW151" s="126">
        <v>118973000</v>
      </c>
      <c r="AX151" s="172">
        <v>0</v>
      </c>
      <c r="AY151" s="126">
        <v>20250000</v>
      </c>
      <c r="BA151" s="116">
        <v>28350000</v>
      </c>
      <c r="BB151" s="116">
        <v>69415000</v>
      </c>
      <c r="BC151" s="172">
        <v>0</v>
      </c>
      <c r="BD151" s="116">
        <v>10827000</v>
      </c>
      <c r="BF151" s="116">
        <f t="shared" si="84"/>
        <v>59535000</v>
      </c>
      <c r="BG151" s="116">
        <f t="shared" si="84"/>
        <v>188388000</v>
      </c>
      <c r="BH151" s="116">
        <f t="shared" si="84"/>
        <v>0</v>
      </c>
      <c r="BI151" s="116">
        <f t="shared" si="84"/>
        <v>31077000</v>
      </c>
    </row>
    <row r="152" spans="1:66" s="52" customFormat="1" ht="18.5" thickBot="1" x14ac:dyDescent="0.45">
      <c r="B152" s="131">
        <v>7</v>
      </c>
      <c r="C152" s="196" t="s">
        <v>366</v>
      </c>
      <c r="D152" s="197">
        <v>69786908</v>
      </c>
      <c r="E152" s="131" t="s">
        <v>328</v>
      </c>
      <c r="F152" s="197" t="s">
        <v>125</v>
      </c>
      <c r="G152" s="166">
        <v>0</v>
      </c>
      <c r="H152" s="102">
        <v>707400000</v>
      </c>
      <c r="I152" s="102">
        <v>45000000</v>
      </c>
      <c r="J152" s="103">
        <v>0</v>
      </c>
      <c r="K152" s="104">
        <f t="shared" si="77"/>
        <v>752400000</v>
      </c>
      <c r="L152" s="104">
        <f t="shared" si="83"/>
        <v>752400000</v>
      </c>
      <c r="M152" s="129" t="s">
        <v>126</v>
      </c>
      <c r="N152" s="104">
        <f t="shared" si="78"/>
        <v>752400000</v>
      </c>
      <c r="O152" s="102">
        <v>284638200</v>
      </c>
      <c r="P152" s="102">
        <v>413618800</v>
      </c>
      <c r="Q152" s="102">
        <v>54143000</v>
      </c>
      <c r="R152" s="106">
        <f t="shared" si="79"/>
        <v>752400000</v>
      </c>
      <c r="S152" s="105">
        <v>159731605</v>
      </c>
      <c r="T152" s="107">
        <v>284638200</v>
      </c>
      <c r="U152" s="107">
        <v>413618800</v>
      </c>
      <c r="V152" s="107">
        <v>54143000</v>
      </c>
      <c r="W152" s="106">
        <f t="shared" si="82"/>
        <v>752400000</v>
      </c>
      <c r="X152" s="106"/>
      <c r="Y152" s="106">
        <f t="shared" si="80"/>
        <v>0</v>
      </c>
      <c r="Z152" s="105">
        <v>272708</v>
      </c>
      <c r="AA152" s="105"/>
      <c r="AB152" s="105">
        <v>159731600</v>
      </c>
      <c r="AC152" s="105"/>
      <c r="AD152" s="105"/>
      <c r="AE152" s="105">
        <v>160004308</v>
      </c>
      <c r="AF152" s="105" t="s">
        <v>127</v>
      </c>
      <c r="AG152" s="105">
        <v>272703</v>
      </c>
      <c r="AH152" s="109">
        <v>0</v>
      </c>
      <c r="AI152" s="109">
        <v>0</v>
      </c>
      <c r="AJ152" s="124">
        <v>44376</v>
      </c>
      <c r="AK152" s="111" t="s">
        <v>128</v>
      </c>
      <c r="AL152" s="170"/>
      <c r="AN152" s="114"/>
      <c r="AO152" s="114"/>
      <c r="AP152" s="114"/>
      <c r="AQ152" s="114"/>
      <c r="AR152" s="114"/>
      <c r="AT152" s="130"/>
      <c r="AU152" s="52" t="e">
        <f>#REF!-AT152</f>
        <v>#REF!</v>
      </c>
      <c r="AV152" s="126">
        <v>99675000</v>
      </c>
      <c r="AW152" s="126">
        <v>252172605</v>
      </c>
      <c r="AX152" s="172">
        <v>0</v>
      </c>
      <c r="AY152" s="126">
        <v>17944000</v>
      </c>
      <c r="BA152" s="116">
        <v>125820000</v>
      </c>
      <c r="BB152" s="116">
        <v>181655395</v>
      </c>
      <c r="BC152" s="172">
        <v>0</v>
      </c>
      <c r="BD152" s="116">
        <v>16000000</v>
      </c>
      <c r="BF152" s="116">
        <f t="shared" si="84"/>
        <v>225495000</v>
      </c>
      <c r="BG152" s="116">
        <f t="shared" si="84"/>
        <v>433828000</v>
      </c>
      <c r="BH152" s="116">
        <f t="shared" si="84"/>
        <v>0</v>
      </c>
      <c r="BI152" s="116">
        <f t="shared" si="84"/>
        <v>33944000</v>
      </c>
    </row>
    <row r="153" spans="1:66" s="56" customFormat="1" ht="18.5" thickBot="1" x14ac:dyDescent="0.45">
      <c r="B153" s="131">
        <v>8</v>
      </c>
      <c r="C153" s="196" t="s">
        <v>367</v>
      </c>
      <c r="D153" s="197">
        <v>69786909</v>
      </c>
      <c r="E153" s="131" t="s">
        <v>328</v>
      </c>
      <c r="F153" s="197" t="s">
        <v>125</v>
      </c>
      <c r="G153" s="105">
        <v>2395</v>
      </c>
      <c r="H153" s="102">
        <v>233997605</v>
      </c>
      <c r="I153" s="102">
        <v>45000000</v>
      </c>
      <c r="J153" s="103">
        <v>0</v>
      </c>
      <c r="K153" s="104">
        <f t="shared" si="77"/>
        <v>278997605</v>
      </c>
      <c r="L153" s="104">
        <f t="shared" si="83"/>
        <v>279000000</v>
      </c>
      <c r="M153" s="129" t="s">
        <v>126</v>
      </c>
      <c r="N153" s="104">
        <f t="shared" si="78"/>
        <v>279000000</v>
      </c>
      <c r="O153" s="102">
        <v>78574800</v>
      </c>
      <c r="P153" s="102">
        <v>145383200</v>
      </c>
      <c r="Q153" s="102">
        <v>55042000</v>
      </c>
      <c r="R153" s="106">
        <f t="shared" si="79"/>
        <v>279000000</v>
      </c>
      <c r="S153" s="105">
        <v>23309205</v>
      </c>
      <c r="T153" s="107">
        <v>78574800</v>
      </c>
      <c r="U153" s="107">
        <v>145383200</v>
      </c>
      <c r="V153" s="107">
        <v>55042000</v>
      </c>
      <c r="W153" s="106">
        <f t="shared" si="82"/>
        <v>279000000</v>
      </c>
      <c r="X153" s="106"/>
      <c r="Y153" s="106">
        <f t="shared" si="80"/>
        <v>0</v>
      </c>
      <c r="Z153" s="105">
        <v>49201</v>
      </c>
      <c r="AA153" s="105"/>
      <c r="AB153" s="105">
        <v>23309205</v>
      </c>
      <c r="AC153" s="105"/>
      <c r="AD153" s="105"/>
      <c r="AE153" s="105">
        <v>23358406</v>
      </c>
      <c r="AF153" s="105" t="s">
        <v>127</v>
      </c>
      <c r="AG153" s="105">
        <v>49201</v>
      </c>
      <c r="AH153" s="109">
        <v>0</v>
      </c>
      <c r="AI153" s="109">
        <v>0</v>
      </c>
      <c r="AJ153" s="134">
        <v>44349</v>
      </c>
      <c r="AK153" s="135" t="s">
        <v>128</v>
      </c>
      <c r="AL153" s="193"/>
      <c r="AM153" s="52"/>
      <c r="AN153" s="114"/>
      <c r="AO153" s="114"/>
      <c r="AP153" s="114"/>
      <c r="AQ153" s="114"/>
      <c r="AR153" s="114"/>
      <c r="AT153" s="194"/>
      <c r="AU153" s="56" t="e">
        <f>#REF!-AT153</f>
        <v>#REF!</v>
      </c>
      <c r="AV153" s="116">
        <v>13720000</v>
      </c>
      <c r="AW153" s="116">
        <v>52909205</v>
      </c>
      <c r="AX153" s="172">
        <v>0</v>
      </c>
      <c r="AY153" s="116">
        <v>1500000</v>
      </c>
      <c r="BA153" s="116">
        <v>7840000</v>
      </c>
      <c r="BB153" s="116">
        <v>52118400</v>
      </c>
      <c r="BC153" s="172">
        <v>0</v>
      </c>
      <c r="BD153" s="116">
        <v>1200000</v>
      </c>
      <c r="BF153" s="116">
        <f t="shared" si="84"/>
        <v>21560000</v>
      </c>
      <c r="BG153" s="116">
        <f t="shared" si="84"/>
        <v>105027605</v>
      </c>
      <c r="BH153" s="116">
        <f t="shared" si="84"/>
        <v>0</v>
      </c>
      <c r="BI153" s="116">
        <f t="shared" si="84"/>
        <v>2700000</v>
      </c>
    </row>
    <row r="154" spans="1:66" s="52" customFormat="1" ht="18.5" thickBot="1" x14ac:dyDescent="0.45">
      <c r="B154" s="131">
        <v>9</v>
      </c>
      <c r="C154" s="196" t="s">
        <v>368</v>
      </c>
      <c r="D154" s="197">
        <v>69903113</v>
      </c>
      <c r="E154" s="131" t="s">
        <v>328</v>
      </c>
      <c r="F154" s="197" t="s">
        <v>125</v>
      </c>
      <c r="G154" s="166">
        <v>0</v>
      </c>
      <c r="H154" s="102">
        <v>322200000</v>
      </c>
      <c r="I154" s="102">
        <v>0</v>
      </c>
      <c r="J154" s="103">
        <v>0</v>
      </c>
      <c r="K154" s="104">
        <f t="shared" si="77"/>
        <v>322200000</v>
      </c>
      <c r="L154" s="104">
        <f t="shared" si="83"/>
        <v>322200000</v>
      </c>
      <c r="M154" s="129" t="s">
        <v>126</v>
      </c>
      <c r="N154" s="104">
        <f t="shared" si="78"/>
        <v>322200000</v>
      </c>
      <c r="O154" s="102">
        <v>98443800</v>
      </c>
      <c r="P154" s="102">
        <v>212146200</v>
      </c>
      <c r="Q154" s="102">
        <v>11610000</v>
      </c>
      <c r="R154" s="106">
        <f>SUM(O154:Q154)</f>
        <v>322200000</v>
      </c>
      <c r="S154" s="105">
        <v>84081000</v>
      </c>
      <c r="T154" s="107">
        <v>98443800</v>
      </c>
      <c r="U154" s="107">
        <v>212146200</v>
      </c>
      <c r="V154" s="107">
        <v>11610000</v>
      </c>
      <c r="W154" s="106">
        <f t="shared" si="82"/>
        <v>322200000</v>
      </c>
      <c r="X154" s="106"/>
      <c r="Y154" s="106">
        <f t="shared" si="80"/>
        <v>0</v>
      </c>
      <c r="Z154" s="105">
        <v>4796</v>
      </c>
      <c r="AA154" s="105"/>
      <c r="AB154" s="105">
        <v>84081000</v>
      </c>
      <c r="AC154" s="105"/>
      <c r="AD154" s="105"/>
      <c r="AE154" s="105">
        <v>84085796</v>
      </c>
      <c r="AF154" s="105" t="s">
        <v>127</v>
      </c>
      <c r="AG154" s="105">
        <v>4796</v>
      </c>
      <c r="AH154" s="109">
        <v>0</v>
      </c>
      <c r="AI154" s="109">
        <v>0</v>
      </c>
      <c r="AJ154" s="124">
        <v>44377</v>
      </c>
      <c r="AK154" s="111" t="s">
        <v>128</v>
      </c>
      <c r="AL154" s="170"/>
      <c r="AN154" s="114"/>
      <c r="AO154" s="114"/>
      <c r="AP154" s="114"/>
      <c r="AQ154" s="114"/>
      <c r="AR154" s="114"/>
      <c r="AT154" s="130"/>
      <c r="AU154" s="52" t="e">
        <f>#REF!-AT154</f>
        <v>#REF!</v>
      </c>
      <c r="AV154" s="126">
        <v>37100000</v>
      </c>
      <c r="AW154" s="126">
        <v>164731000</v>
      </c>
      <c r="AX154" s="172">
        <v>0</v>
      </c>
      <c r="AY154" s="126">
        <v>15630000</v>
      </c>
      <c r="BA154" s="116">
        <v>44520000</v>
      </c>
      <c r="BB154" s="116">
        <v>82412000</v>
      </c>
      <c r="BC154" s="172">
        <v>0</v>
      </c>
      <c r="BD154" s="116">
        <v>95167000</v>
      </c>
      <c r="BF154" s="116">
        <f t="shared" si="84"/>
        <v>81620000</v>
      </c>
      <c r="BG154" s="116">
        <f t="shared" si="84"/>
        <v>247143000</v>
      </c>
      <c r="BH154" s="116">
        <f t="shared" si="84"/>
        <v>0</v>
      </c>
      <c r="BI154" s="116">
        <f t="shared" si="84"/>
        <v>110797000</v>
      </c>
    </row>
    <row r="155" spans="1:66" s="52" customFormat="1" ht="21.75" customHeight="1" thickBot="1" x14ac:dyDescent="0.45">
      <c r="A155" s="81"/>
      <c r="B155" s="151" t="s">
        <v>484</v>
      </c>
      <c r="C155" s="200"/>
      <c r="D155" s="198" t="s">
        <v>180</v>
      </c>
      <c r="E155" s="201"/>
      <c r="F155" s="155"/>
      <c r="G155" s="156">
        <f>SUM(G126:G127)</f>
        <v>0</v>
      </c>
      <c r="H155" s="156">
        <f>SUM(H126:H127)</f>
        <v>697760000</v>
      </c>
      <c r="I155" s="156">
        <f>SUM(I126:I127)</f>
        <v>50000000</v>
      </c>
      <c r="J155" s="156">
        <f t="shared" ref="J155:AI155" si="85">SUM(J126:J127)</f>
        <v>0</v>
      </c>
      <c r="K155" s="156">
        <f t="shared" si="85"/>
        <v>747760000</v>
      </c>
      <c r="L155" s="156">
        <f t="shared" si="85"/>
        <v>0</v>
      </c>
      <c r="M155" s="156">
        <f t="shared" si="85"/>
        <v>0</v>
      </c>
      <c r="N155" s="156">
        <f t="shared" si="85"/>
        <v>747760000</v>
      </c>
      <c r="O155" s="156">
        <f t="shared" si="85"/>
        <v>200200000</v>
      </c>
      <c r="P155" s="156">
        <f t="shared" si="85"/>
        <v>472735000</v>
      </c>
      <c r="Q155" s="156">
        <f t="shared" si="85"/>
        <v>74825000</v>
      </c>
      <c r="R155" s="156">
        <f t="shared" si="85"/>
        <v>747760000</v>
      </c>
      <c r="S155" s="156">
        <f t="shared" si="85"/>
        <v>202120245</v>
      </c>
      <c r="T155" s="156">
        <f t="shared" si="85"/>
        <v>200200000</v>
      </c>
      <c r="U155" s="156">
        <f t="shared" si="85"/>
        <v>472735000</v>
      </c>
      <c r="V155" s="156">
        <f t="shared" si="85"/>
        <v>74825000</v>
      </c>
      <c r="W155" s="156">
        <f t="shared" si="85"/>
        <v>747760000</v>
      </c>
      <c r="X155" s="156">
        <f t="shared" si="85"/>
        <v>0</v>
      </c>
      <c r="Y155" s="156">
        <f t="shared" si="85"/>
        <v>0</v>
      </c>
      <c r="Z155" s="156">
        <f t="shared" si="85"/>
        <v>70604519</v>
      </c>
      <c r="AA155" s="156">
        <f t="shared" si="85"/>
        <v>0</v>
      </c>
      <c r="AB155" s="156">
        <f t="shared" si="85"/>
        <v>131821275</v>
      </c>
      <c r="AC155" s="156">
        <f t="shared" si="85"/>
        <v>0</v>
      </c>
      <c r="AD155" s="156">
        <f t="shared" si="85"/>
        <v>0</v>
      </c>
      <c r="AE155" s="156">
        <f t="shared" si="85"/>
        <v>202425794</v>
      </c>
      <c r="AF155" s="156">
        <f t="shared" si="85"/>
        <v>0</v>
      </c>
      <c r="AG155" s="156">
        <f t="shared" si="85"/>
        <v>305549</v>
      </c>
      <c r="AH155" s="156">
        <f t="shared" si="85"/>
        <v>0</v>
      </c>
      <c r="AI155" s="156">
        <f t="shared" si="85"/>
        <v>0</v>
      </c>
      <c r="AJ155" s="157"/>
      <c r="AK155" s="158"/>
      <c r="AL155" s="159"/>
      <c r="AM155" s="274"/>
      <c r="AN155" s="270"/>
      <c r="AO155" s="114"/>
      <c r="AP155" s="114"/>
      <c r="AQ155" s="114"/>
      <c r="AR155" s="114"/>
      <c r="AS155" s="160"/>
      <c r="AT155" s="160"/>
      <c r="AU155" s="160"/>
      <c r="AV155" s="160"/>
      <c r="AW155" s="160"/>
      <c r="AX155" s="161">
        <f>Y155+'[1]RINCIAN REALISASI SMK'!AB136+'[1]RINCIAN REALISASI SLB'!AB133</f>
        <v>0</v>
      </c>
      <c r="AY155" s="162">
        <v>224022209</v>
      </c>
      <c r="AZ155" s="52" t="e">
        <f>#REF!-AY155</f>
        <v>#REF!</v>
      </c>
      <c r="BA155" s="163">
        <f t="shared" ref="BA155:BD157" si="86">SUM(BA136:BA148)</f>
        <v>697825000</v>
      </c>
      <c r="BB155" s="163">
        <f t="shared" si="86"/>
        <v>1677889352</v>
      </c>
      <c r="BC155" s="163">
        <f t="shared" si="86"/>
        <v>0</v>
      </c>
      <c r="BD155" s="163">
        <f t="shared" si="86"/>
        <v>471580300</v>
      </c>
      <c r="BF155" s="163">
        <f t="shared" ref="BF155:BI157" si="87">SUM(BF136:BF148)</f>
        <v>983855000</v>
      </c>
      <c r="BG155" s="163">
        <f t="shared" si="87"/>
        <v>2366816596</v>
      </c>
      <c r="BH155" s="163">
        <f t="shared" si="87"/>
        <v>0</v>
      </c>
      <c r="BI155" s="163">
        <f t="shared" si="87"/>
        <v>628919600</v>
      </c>
      <c r="BK155" s="116">
        <f t="shared" ref="BK155:BN170" si="88">BA155+BF155</f>
        <v>1681680000</v>
      </c>
      <c r="BL155" s="116">
        <f t="shared" si="88"/>
        <v>4044705948</v>
      </c>
      <c r="BM155" s="116">
        <f t="shared" si="88"/>
        <v>0</v>
      </c>
      <c r="BN155" s="116">
        <f t="shared" si="88"/>
        <v>1100499900</v>
      </c>
    </row>
    <row r="156" spans="1:66" s="52" customFormat="1" ht="21.75" customHeight="1" thickBot="1" x14ac:dyDescent="0.45">
      <c r="A156" s="81"/>
      <c r="B156" s="151" t="s">
        <v>485</v>
      </c>
      <c r="C156" s="200"/>
      <c r="D156" s="198" t="s">
        <v>180</v>
      </c>
      <c r="E156" s="201"/>
      <c r="F156" s="155"/>
      <c r="G156" s="156">
        <f>SUM(G128:G145)</f>
        <v>1801000</v>
      </c>
      <c r="H156" s="156">
        <f>SUM(H128:H145)</f>
        <v>9288129000</v>
      </c>
      <c r="I156" s="156">
        <f>SUM(I128:I145)</f>
        <v>335000000</v>
      </c>
      <c r="J156" s="156">
        <f t="shared" ref="J156:AI156" si="89">SUM(J128:J145)</f>
        <v>10234700</v>
      </c>
      <c r="K156" s="156">
        <f t="shared" si="89"/>
        <v>9633363700</v>
      </c>
      <c r="L156" s="156">
        <f t="shared" si="89"/>
        <v>0</v>
      </c>
      <c r="M156" s="156">
        <f t="shared" si="89"/>
        <v>0</v>
      </c>
      <c r="N156" s="156">
        <f t="shared" si="89"/>
        <v>9635164700</v>
      </c>
      <c r="O156" s="156">
        <f t="shared" si="89"/>
        <v>2052933000</v>
      </c>
      <c r="P156" s="156">
        <f t="shared" si="89"/>
        <v>5066768780</v>
      </c>
      <c r="Q156" s="156">
        <f t="shared" si="89"/>
        <v>2515462920</v>
      </c>
      <c r="R156" s="156">
        <f t="shared" si="89"/>
        <v>9635164700</v>
      </c>
      <c r="S156" s="156">
        <f t="shared" si="89"/>
        <v>1910450875</v>
      </c>
      <c r="T156" s="156">
        <f t="shared" si="89"/>
        <v>2052843000</v>
      </c>
      <c r="U156" s="156">
        <f t="shared" si="89"/>
        <v>5066764780</v>
      </c>
      <c r="V156" s="156">
        <f t="shared" si="89"/>
        <v>2515462920</v>
      </c>
      <c r="W156" s="156">
        <f t="shared" si="89"/>
        <v>9635070700</v>
      </c>
      <c r="X156" s="156">
        <f t="shared" si="89"/>
        <v>0</v>
      </c>
      <c r="Y156" s="156">
        <f t="shared" si="89"/>
        <v>94000</v>
      </c>
      <c r="Z156" s="156">
        <f t="shared" si="89"/>
        <v>905716689</v>
      </c>
      <c r="AA156" s="156">
        <f t="shared" si="89"/>
        <v>0</v>
      </c>
      <c r="AB156" s="156">
        <f t="shared" si="89"/>
        <v>1008145527</v>
      </c>
      <c r="AC156" s="156">
        <f t="shared" si="89"/>
        <v>4811365</v>
      </c>
      <c r="AD156" s="156">
        <f t="shared" si="89"/>
        <v>181827</v>
      </c>
      <c r="AE156" s="156">
        <f t="shared" si="89"/>
        <v>1918855408</v>
      </c>
      <c r="AF156" s="156">
        <f t="shared" si="89"/>
        <v>0</v>
      </c>
      <c r="AG156" s="156">
        <f t="shared" si="89"/>
        <v>8404533</v>
      </c>
      <c r="AH156" s="156">
        <f t="shared" si="89"/>
        <v>0</v>
      </c>
      <c r="AI156" s="156">
        <f t="shared" si="89"/>
        <v>94000</v>
      </c>
      <c r="AJ156" s="157"/>
      <c r="AK156" s="158"/>
      <c r="AL156" s="159"/>
      <c r="AM156" s="274"/>
      <c r="AN156" s="270"/>
      <c r="AO156" s="114"/>
      <c r="AP156" s="114"/>
      <c r="AQ156" s="114"/>
      <c r="AR156" s="114"/>
      <c r="AS156" s="160"/>
      <c r="AT156" s="160"/>
      <c r="AU156" s="160"/>
      <c r="AV156" s="160"/>
      <c r="AW156" s="160"/>
      <c r="AX156" s="161">
        <f>Y156+'[1]RINCIAN REALISASI SMK'!AB137+'[1]RINCIAN REALISASI SLB'!AB134</f>
        <v>94000</v>
      </c>
      <c r="AY156" s="162">
        <v>224022209</v>
      </c>
      <c r="AZ156" s="52" t="e">
        <f>#REF!-AY156</f>
        <v>#REF!</v>
      </c>
      <c r="BA156" s="163">
        <f t="shared" si="86"/>
        <v>700085000</v>
      </c>
      <c r="BB156" s="163">
        <f t="shared" si="86"/>
        <v>1700420602</v>
      </c>
      <c r="BC156" s="163">
        <f t="shared" si="86"/>
        <v>0</v>
      </c>
      <c r="BD156" s="163">
        <f t="shared" si="86"/>
        <v>451493150</v>
      </c>
      <c r="BF156" s="163">
        <f t="shared" si="87"/>
        <v>1155725000</v>
      </c>
      <c r="BG156" s="163">
        <f t="shared" si="87"/>
        <v>2484448446</v>
      </c>
      <c r="BH156" s="163">
        <f t="shared" si="87"/>
        <v>0</v>
      </c>
      <c r="BI156" s="163">
        <f t="shared" si="87"/>
        <v>686069750</v>
      </c>
      <c r="BK156" s="116">
        <f t="shared" si="88"/>
        <v>1855810000</v>
      </c>
      <c r="BL156" s="116">
        <f t="shared" si="88"/>
        <v>4184869048</v>
      </c>
      <c r="BM156" s="116">
        <f t="shared" si="88"/>
        <v>0</v>
      </c>
      <c r="BN156" s="116">
        <f t="shared" si="88"/>
        <v>1137562900</v>
      </c>
    </row>
    <row r="157" spans="1:66" s="52" customFormat="1" ht="21.75" customHeight="1" thickBot="1" x14ac:dyDescent="0.45">
      <c r="A157" s="81"/>
      <c r="B157" s="151" t="s">
        <v>486</v>
      </c>
      <c r="C157" s="200"/>
      <c r="D157" s="198" t="s">
        <v>180</v>
      </c>
      <c r="E157" s="201"/>
      <c r="F157" s="155"/>
      <c r="G157" s="156">
        <f>SUM(G146:G154)</f>
        <v>2395</v>
      </c>
      <c r="H157" s="156">
        <f>SUM(H146:H154)</f>
        <v>5525997605</v>
      </c>
      <c r="I157" s="156">
        <f>SUM(I146:I154)</f>
        <v>135000000</v>
      </c>
      <c r="J157" s="156">
        <f t="shared" ref="J157:AI157" si="90">SUM(J146:J154)</f>
        <v>74116000</v>
      </c>
      <c r="K157" s="156">
        <f t="shared" si="90"/>
        <v>5735113605</v>
      </c>
      <c r="L157" s="156">
        <f t="shared" si="90"/>
        <v>5735116000</v>
      </c>
      <c r="M157" s="156">
        <f t="shared" si="90"/>
        <v>0</v>
      </c>
      <c r="N157" s="156">
        <f t="shared" si="90"/>
        <v>5735116000</v>
      </c>
      <c r="O157" s="156">
        <f t="shared" si="90"/>
        <v>1866382900</v>
      </c>
      <c r="P157" s="156">
        <f t="shared" si="90"/>
        <v>3337988300</v>
      </c>
      <c r="Q157" s="156">
        <f t="shared" si="90"/>
        <v>530744800</v>
      </c>
      <c r="R157" s="156">
        <f t="shared" si="90"/>
        <v>5735116000</v>
      </c>
      <c r="S157" s="156">
        <f t="shared" si="90"/>
        <v>1283941800</v>
      </c>
      <c r="T157" s="156">
        <f t="shared" si="90"/>
        <v>1866382900</v>
      </c>
      <c r="U157" s="156">
        <f t="shared" si="90"/>
        <v>3337988300</v>
      </c>
      <c r="V157" s="156">
        <f t="shared" si="90"/>
        <v>530744800</v>
      </c>
      <c r="W157" s="156">
        <f t="shared" si="90"/>
        <v>5735116000</v>
      </c>
      <c r="X157" s="156">
        <f t="shared" si="90"/>
        <v>0</v>
      </c>
      <c r="Y157" s="156">
        <f t="shared" si="90"/>
        <v>0</v>
      </c>
      <c r="Z157" s="156">
        <f t="shared" si="90"/>
        <v>720296775</v>
      </c>
      <c r="AA157" s="156">
        <f t="shared" si="90"/>
        <v>0</v>
      </c>
      <c r="AB157" s="156">
        <f t="shared" si="90"/>
        <v>566316172</v>
      </c>
      <c r="AC157" s="156">
        <f t="shared" si="90"/>
        <v>0</v>
      </c>
      <c r="AD157" s="156">
        <f t="shared" si="90"/>
        <v>334939</v>
      </c>
      <c r="AE157" s="156">
        <f t="shared" si="90"/>
        <v>1286947886</v>
      </c>
      <c r="AF157" s="156">
        <f t="shared" si="90"/>
        <v>0</v>
      </c>
      <c r="AG157" s="156">
        <f t="shared" si="90"/>
        <v>3007586</v>
      </c>
      <c r="AH157" s="156">
        <f t="shared" si="90"/>
        <v>0</v>
      </c>
      <c r="AI157" s="156">
        <f t="shared" si="90"/>
        <v>0</v>
      </c>
      <c r="AJ157" s="157"/>
      <c r="AK157" s="158"/>
      <c r="AL157" s="159"/>
      <c r="AM157" s="274"/>
      <c r="AN157" s="270"/>
      <c r="AO157" s="114"/>
      <c r="AP157" s="114"/>
      <c r="AQ157" s="114"/>
      <c r="AR157" s="114"/>
      <c r="AS157" s="160"/>
      <c r="AT157" s="160"/>
      <c r="AU157" s="160"/>
      <c r="AV157" s="160"/>
      <c r="AW157" s="160"/>
      <c r="AX157" s="161">
        <f>Y157+'[1]RINCIAN REALISASI SMK'!AB138+'[1]RINCIAN REALISASI SLB'!AB135</f>
        <v>0</v>
      </c>
      <c r="AY157" s="162">
        <v>224022209</v>
      </c>
      <c r="AZ157" s="52" t="e">
        <f>#REF!-AY157</f>
        <v>#REF!</v>
      </c>
      <c r="BA157" s="163">
        <f t="shared" si="86"/>
        <v>826235000</v>
      </c>
      <c r="BB157" s="163">
        <f t="shared" si="86"/>
        <v>1869623568</v>
      </c>
      <c r="BC157" s="163">
        <f t="shared" si="86"/>
        <v>0</v>
      </c>
      <c r="BD157" s="163">
        <f t="shared" si="86"/>
        <v>480264150</v>
      </c>
      <c r="BF157" s="163">
        <f t="shared" si="87"/>
        <v>1463710000</v>
      </c>
      <c r="BG157" s="163">
        <f t="shared" si="87"/>
        <v>2901734112</v>
      </c>
      <c r="BH157" s="163">
        <f t="shared" si="87"/>
        <v>0</v>
      </c>
      <c r="BI157" s="163">
        <f t="shared" si="87"/>
        <v>875211750</v>
      </c>
      <c r="BK157" s="116">
        <f t="shared" si="88"/>
        <v>2289945000</v>
      </c>
      <c r="BL157" s="116">
        <f t="shared" si="88"/>
        <v>4771357680</v>
      </c>
      <c r="BM157" s="116">
        <f t="shared" si="88"/>
        <v>0</v>
      </c>
      <c r="BN157" s="116">
        <f t="shared" si="88"/>
        <v>1355475900</v>
      </c>
    </row>
    <row r="158" spans="1:66" s="52" customFormat="1" ht="21.75" customHeight="1" thickBot="1" x14ac:dyDescent="0.45">
      <c r="A158" s="81"/>
      <c r="B158" s="151" t="s">
        <v>215</v>
      </c>
      <c r="C158" s="200"/>
      <c r="D158" s="198" t="s">
        <v>180</v>
      </c>
      <c r="E158" s="201"/>
      <c r="F158" s="155"/>
      <c r="G158" s="156">
        <f>SUM(G155:G157)</f>
        <v>1803395</v>
      </c>
      <c r="H158" s="156">
        <f>SUM(H155:H157)</f>
        <v>15511886605</v>
      </c>
      <c r="I158" s="156">
        <f t="shared" ref="I158:AI158" si="91">SUM(I155:I157)</f>
        <v>520000000</v>
      </c>
      <c r="J158" s="156">
        <f t="shared" si="91"/>
        <v>84350700</v>
      </c>
      <c r="K158" s="156">
        <f t="shared" si="91"/>
        <v>16116237305</v>
      </c>
      <c r="L158" s="156">
        <f t="shared" si="91"/>
        <v>5735116000</v>
      </c>
      <c r="M158" s="156">
        <f t="shared" si="91"/>
        <v>0</v>
      </c>
      <c r="N158" s="156">
        <f t="shared" si="91"/>
        <v>16118040700</v>
      </c>
      <c r="O158" s="156">
        <f t="shared" si="91"/>
        <v>4119515900</v>
      </c>
      <c r="P158" s="156">
        <f t="shared" si="91"/>
        <v>8877492080</v>
      </c>
      <c r="Q158" s="156">
        <f t="shared" si="91"/>
        <v>3121032720</v>
      </c>
      <c r="R158" s="156">
        <f t="shared" si="91"/>
        <v>16118040700</v>
      </c>
      <c r="S158" s="156">
        <f t="shared" si="91"/>
        <v>3396512920</v>
      </c>
      <c r="T158" s="156">
        <f t="shared" si="91"/>
        <v>4119425900</v>
      </c>
      <c r="U158" s="156">
        <f t="shared" si="91"/>
        <v>8877488080</v>
      </c>
      <c r="V158" s="156">
        <f t="shared" si="91"/>
        <v>3121032720</v>
      </c>
      <c r="W158" s="156">
        <f t="shared" si="91"/>
        <v>16117946700</v>
      </c>
      <c r="X158" s="156">
        <f t="shared" si="91"/>
        <v>0</v>
      </c>
      <c r="Y158" s="156">
        <f t="shared" si="91"/>
        <v>94000</v>
      </c>
      <c r="Z158" s="156">
        <f t="shared" si="91"/>
        <v>1696617983</v>
      </c>
      <c r="AA158" s="156">
        <f t="shared" si="91"/>
        <v>0</v>
      </c>
      <c r="AB158" s="156">
        <f t="shared" si="91"/>
        <v>1706282974</v>
      </c>
      <c r="AC158" s="156">
        <f t="shared" si="91"/>
        <v>4811365</v>
      </c>
      <c r="AD158" s="156">
        <f t="shared" si="91"/>
        <v>516766</v>
      </c>
      <c r="AE158" s="156">
        <f t="shared" si="91"/>
        <v>3408229088</v>
      </c>
      <c r="AF158" s="156">
        <f t="shared" si="91"/>
        <v>0</v>
      </c>
      <c r="AG158" s="156">
        <f t="shared" si="91"/>
        <v>11717668</v>
      </c>
      <c r="AH158" s="156">
        <f t="shared" si="91"/>
        <v>0</v>
      </c>
      <c r="AI158" s="156">
        <f t="shared" si="91"/>
        <v>94000</v>
      </c>
      <c r="AJ158" s="157"/>
      <c r="AK158" s="158"/>
      <c r="AL158" s="159"/>
      <c r="AM158" s="274"/>
      <c r="AN158" s="114"/>
      <c r="AO158" s="114"/>
      <c r="AP158" s="114"/>
      <c r="AQ158" s="114"/>
      <c r="AR158" s="114"/>
      <c r="AS158" s="160"/>
      <c r="AT158" s="160"/>
      <c r="AU158" s="160"/>
      <c r="AV158" s="160"/>
      <c r="AW158" s="160"/>
      <c r="AX158" s="161">
        <f>Y158+'[1]RINCIAN REALISASI SMK'!AB116+'[1]RINCIAN REALISASI SLB'!AB103</f>
        <v>94000</v>
      </c>
      <c r="AY158" s="162">
        <v>29980146</v>
      </c>
      <c r="AZ158" s="52" t="e">
        <f>#REF!-AY158</f>
        <v>#REF!</v>
      </c>
      <c r="BA158" s="163">
        <f>SUM(BA128:BA143)</f>
        <v>911135000</v>
      </c>
      <c r="BB158" s="163">
        <f>SUM(BB128:BB143)</f>
        <v>2787891355</v>
      </c>
      <c r="BC158" s="163">
        <f>SUM(BC128:BC143)</f>
        <v>0</v>
      </c>
      <c r="BD158" s="163">
        <f>SUM(BD128:BD143)</f>
        <v>728579400</v>
      </c>
      <c r="BF158" s="163">
        <f>SUM(BF128:BF143)</f>
        <v>798295000</v>
      </c>
      <c r="BG158" s="163">
        <f>SUM(BG128:BG143)</f>
        <v>2589968152</v>
      </c>
      <c r="BH158" s="163">
        <f>SUM(BH128:BH143)</f>
        <v>0</v>
      </c>
      <c r="BI158" s="163">
        <f>SUM(BI128:BI143)</f>
        <v>1001002300</v>
      </c>
      <c r="BK158" s="116">
        <f t="shared" si="88"/>
        <v>1709430000</v>
      </c>
      <c r="BL158" s="116">
        <f t="shared" si="88"/>
        <v>5377859507</v>
      </c>
      <c r="BM158" s="116">
        <f t="shared" si="88"/>
        <v>0</v>
      </c>
      <c r="BN158" s="116">
        <f t="shared" si="88"/>
        <v>1729581700</v>
      </c>
    </row>
    <row r="159" spans="1:66" s="52" customFormat="1" ht="18.5" thickBot="1" x14ac:dyDescent="0.45">
      <c r="B159" s="97"/>
      <c r="C159" s="164"/>
      <c r="D159" s="165"/>
      <c r="E159" s="97"/>
      <c r="F159" s="97"/>
      <c r="G159" s="166"/>
      <c r="H159" s="167"/>
      <c r="I159" s="167"/>
      <c r="J159" s="167"/>
      <c r="K159" s="168"/>
      <c r="L159" s="168"/>
      <c r="M159" s="166"/>
      <c r="N159" s="168"/>
      <c r="O159" s="169"/>
      <c r="P159" s="169"/>
      <c r="Q159" s="169"/>
      <c r="R159" s="105"/>
      <c r="S159" s="166"/>
      <c r="T159" s="105">
        <v>0</v>
      </c>
      <c r="U159" s="166">
        <v>0</v>
      </c>
      <c r="V159" s="166">
        <v>0</v>
      </c>
      <c r="W159" s="166">
        <f t="shared" ref="W159:W160" si="92">SUM(T159:V159)</f>
        <v>0</v>
      </c>
      <c r="X159" s="166"/>
      <c r="Y159" s="166"/>
      <c r="Z159" s="166"/>
      <c r="AA159" s="166"/>
      <c r="AB159" s="166"/>
      <c r="AC159" s="166"/>
      <c r="AD159" s="166"/>
      <c r="AE159" s="166"/>
      <c r="AF159" s="166"/>
      <c r="AG159" s="166"/>
      <c r="AH159" s="105"/>
      <c r="AI159" s="121"/>
      <c r="AJ159" s="124"/>
      <c r="AK159" s="111"/>
      <c r="AL159" s="170"/>
      <c r="AN159" s="114"/>
      <c r="AO159" s="114"/>
      <c r="AP159" s="114"/>
      <c r="AQ159" s="114"/>
      <c r="AR159" s="114"/>
      <c r="AY159" s="171"/>
      <c r="AZ159" s="52" t="e">
        <f>#REF!-AY159</f>
        <v>#REF!</v>
      </c>
      <c r="BA159" s="172"/>
      <c r="BB159" s="173"/>
      <c r="BC159" s="173"/>
      <c r="BD159" s="173"/>
      <c r="BF159" s="172"/>
      <c r="BG159" s="173"/>
      <c r="BH159" s="173"/>
      <c r="BI159" s="173"/>
      <c r="BK159" s="116">
        <f t="shared" si="88"/>
        <v>0</v>
      </c>
      <c r="BL159" s="116">
        <f t="shared" si="88"/>
        <v>0</v>
      </c>
      <c r="BM159" s="116">
        <f t="shared" si="88"/>
        <v>0</v>
      </c>
      <c r="BN159" s="116">
        <f t="shared" si="88"/>
        <v>0</v>
      </c>
    </row>
    <row r="160" spans="1:66" s="52" customFormat="1" ht="18.5" thickBot="1" x14ac:dyDescent="0.45">
      <c r="A160" s="81"/>
      <c r="B160" s="82" t="s">
        <v>216</v>
      </c>
      <c r="C160" s="174" t="s">
        <v>217</v>
      </c>
      <c r="D160" s="175"/>
      <c r="E160" s="82"/>
      <c r="F160" s="82"/>
      <c r="G160" s="176"/>
      <c r="H160" s="177"/>
      <c r="I160" s="178"/>
      <c r="J160" s="177"/>
      <c r="K160" s="179"/>
      <c r="L160" s="179"/>
      <c r="M160" s="180"/>
      <c r="N160" s="179"/>
      <c r="O160" s="181"/>
      <c r="P160" s="181"/>
      <c r="Q160" s="181"/>
      <c r="R160" s="182"/>
      <c r="S160" s="180"/>
      <c r="T160" s="182">
        <v>0</v>
      </c>
      <c r="U160" s="180">
        <v>0</v>
      </c>
      <c r="V160" s="180">
        <v>0</v>
      </c>
      <c r="W160" s="180">
        <f t="shared" si="92"/>
        <v>0</v>
      </c>
      <c r="X160" s="180"/>
      <c r="Y160" s="180"/>
      <c r="Z160" s="180"/>
      <c r="AA160" s="180"/>
      <c r="AB160" s="180"/>
      <c r="AC160" s="180"/>
      <c r="AD160" s="180"/>
      <c r="AE160" s="180"/>
      <c r="AF160" s="180"/>
      <c r="AG160" s="180"/>
      <c r="AH160" s="182"/>
      <c r="AI160" s="183"/>
      <c r="AJ160" s="184"/>
      <c r="AK160" s="185"/>
      <c r="AL160" s="186"/>
      <c r="AM160" s="81"/>
      <c r="AN160" s="114"/>
      <c r="AO160" s="114"/>
      <c r="AP160" s="114"/>
      <c r="AQ160" s="114"/>
      <c r="AR160" s="114"/>
      <c r="AS160" s="81"/>
      <c r="AT160" s="81"/>
      <c r="AU160" s="81"/>
      <c r="AV160" s="81"/>
      <c r="AW160" s="81"/>
      <c r="AX160" s="81"/>
      <c r="AY160" s="171"/>
      <c r="AZ160" s="52" t="e">
        <f>#REF!-AY160</f>
        <v>#REF!</v>
      </c>
      <c r="BA160" s="187"/>
      <c r="BB160" s="188"/>
      <c r="BC160" s="188"/>
      <c r="BD160" s="188"/>
      <c r="BF160" s="187"/>
      <c r="BG160" s="188"/>
      <c r="BH160" s="188"/>
      <c r="BI160" s="188"/>
      <c r="BK160" s="116">
        <f t="shared" si="88"/>
        <v>0</v>
      </c>
      <c r="BL160" s="116">
        <f t="shared" si="88"/>
        <v>0</v>
      </c>
      <c r="BM160" s="116">
        <f t="shared" si="88"/>
        <v>0</v>
      </c>
      <c r="BN160" s="116">
        <f t="shared" si="88"/>
        <v>0</v>
      </c>
    </row>
    <row r="161" spans="2:66" s="52" customFormat="1" ht="18.5" thickBot="1" x14ac:dyDescent="0.45">
      <c r="B161" s="97">
        <v>1</v>
      </c>
      <c r="C161" s="98" t="s">
        <v>442</v>
      </c>
      <c r="D161" s="99">
        <v>10505776</v>
      </c>
      <c r="E161" s="132" t="s">
        <v>434</v>
      </c>
      <c r="F161" s="99" t="s">
        <v>125</v>
      </c>
      <c r="G161" s="101">
        <v>173000</v>
      </c>
      <c r="H161" s="102">
        <v>368827000</v>
      </c>
      <c r="I161" s="102">
        <v>0</v>
      </c>
      <c r="J161" s="103">
        <v>0</v>
      </c>
      <c r="K161" s="104">
        <f t="shared" ref="K161:K190" si="93">H161+I161+J161</f>
        <v>368827000</v>
      </c>
      <c r="L161" s="104" t="s">
        <v>126</v>
      </c>
      <c r="M161" s="105">
        <v>0</v>
      </c>
      <c r="N161" s="104">
        <f t="shared" ref="N161:N190" si="94">K161+G161</f>
        <v>369000000</v>
      </c>
      <c r="O161" s="102">
        <v>0</v>
      </c>
      <c r="P161" s="102">
        <v>309574000</v>
      </c>
      <c r="Q161" s="109">
        <v>59426000</v>
      </c>
      <c r="R161" s="106">
        <f t="shared" ref="R161:R190" si="95">SUM(O161:Q161)</f>
        <v>369000000</v>
      </c>
      <c r="S161" s="106">
        <v>136697000</v>
      </c>
      <c r="T161" s="107">
        <v>0</v>
      </c>
      <c r="U161" s="107">
        <v>309574000</v>
      </c>
      <c r="V161" s="107">
        <v>59426000</v>
      </c>
      <c r="W161" s="106">
        <f>SUM(T161:V161)</f>
        <v>369000000</v>
      </c>
      <c r="X161" s="106"/>
      <c r="Y161" s="106">
        <f t="shared" ref="Y161:Y190" si="96">N161-W161</f>
        <v>0</v>
      </c>
      <c r="Z161" s="108">
        <v>99108130</v>
      </c>
      <c r="AA161" s="108"/>
      <c r="AB161" s="108">
        <v>37621000</v>
      </c>
      <c r="AC161" s="108"/>
      <c r="AD161" s="108"/>
      <c r="AE161" s="108">
        <v>136729130</v>
      </c>
      <c r="AF161" s="108" t="s">
        <v>127</v>
      </c>
      <c r="AG161" s="106">
        <v>32130</v>
      </c>
      <c r="AH161" s="109">
        <v>0</v>
      </c>
      <c r="AI161" s="109">
        <v>0</v>
      </c>
      <c r="AJ161" s="110">
        <v>44390</v>
      </c>
      <c r="AK161" s="189" t="s">
        <v>132</v>
      </c>
      <c r="AL161" s="190"/>
      <c r="AM161" s="191"/>
      <c r="AN161" s="114"/>
      <c r="AO161" s="114"/>
      <c r="AP161" s="114"/>
      <c r="AQ161" s="114"/>
      <c r="AR161" s="114"/>
      <c r="AS161" s="191"/>
      <c r="AT161" s="130"/>
      <c r="AU161" s="52" t="e">
        <f>#REF!-AT161</f>
        <v>#REF!</v>
      </c>
      <c r="AV161" s="126">
        <v>0</v>
      </c>
      <c r="AW161" s="126">
        <v>147818000</v>
      </c>
      <c r="AX161" s="117">
        <v>0</v>
      </c>
      <c r="AY161" s="126">
        <v>110649000</v>
      </c>
      <c r="BA161" s="116">
        <v>0</v>
      </c>
      <c r="BB161" s="116">
        <v>99463000</v>
      </c>
      <c r="BC161" s="117">
        <v>0</v>
      </c>
      <c r="BD161" s="116">
        <v>25950000</v>
      </c>
      <c r="BF161" s="116">
        <f t="shared" ref="BF161:BI161" si="97">AV161+BA161</f>
        <v>0</v>
      </c>
      <c r="BG161" s="116">
        <f t="shared" si="97"/>
        <v>247281000</v>
      </c>
      <c r="BH161" s="116">
        <f t="shared" si="97"/>
        <v>0</v>
      </c>
      <c r="BI161" s="116">
        <f t="shared" si="97"/>
        <v>136599000</v>
      </c>
    </row>
    <row r="162" spans="2:66" s="52" customFormat="1" ht="18.5" thickBot="1" x14ac:dyDescent="0.45">
      <c r="B162" s="97">
        <v>1</v>
      </c>
      <c r="C162" s="164" t="s">
        <v>218</v>
      </c>
      <c r="D162" s="165">
        <v>10503248</v>
      </c>
      <c r="E162" s="97" t="s">
        <v>124</v>
      </c>
      <c r="F162" s="97" t="s">
        <v>125</v>
      </c>
      <c r="G162" s="166">
        <v>0</v>
      </c>
      <c r="H162" s="102">
        <v>696420000</v>
      </c>
      <c r="I162" s="102">
        <v>0</v>
      </c>
      <c r="J162" s="103">
        <v>0</v>
      </c>
      <c r="K162" s="104">
        <f t="shared" si="93"/>
        <v>696420000</v>
      </c>
      <c r="L162" s="129" t="s">
        <v>126</v>
      </c>
      <c r="M162" s="105">
        <v>0</v>
      </c>
      <c r="N162" s="104">
        <f t="shared" si="94"/>
        <v>696420000</v>
      </c>
      <c r="O162" s="102">
        <v>112970200</v>
      </c>
      <c r="P162" s="102">
        <v>385259300</v>
      </c>
      <c r="Q162" s="102">
        <v>198190500</v>
      </c>
      <c r="R162" s="106">
        <f t="shared" si="95"/>
        <v>696420000</v>
      </c>
      <c r="S162" s="105">
        <v>85327800</v>
      </c>
      <c r="T162" s="107">
        <v>112970200</v>
      </c>
      <c r="U162" s="107">
        <v>385259300</v>
      </c>
      <c r="V162" s="107">
        <v>198190500</v>
      </c>
      <c r="W162" s="105">
        <f t="shared" ref="W162:W164" si="98">SUM(T162:V162)</f>
        <v>696420000</v>
      </c>
      <c r="X162" s="106"/>
      <c r="Y162" s="106">
        <f t="shared" si="96"/>
        <v>0</v>
      </c>
      <c r="Z162" s="105">
        <v>209034</v>
      </c>
      <c r="AA162" s="105"/>
      <c r="AB162" s="105">
        <v>85327800</v>
      </c>
      <c r="AC162" s="105"/>
      <c r="AD162" s="105"/>
      <c r="AE162" s="105">
        <v>85536834</v>
      </c>
      <c r="AF162" s="105" t="s">
        <v>127</v>
      </c>
      <c r="AG162" s="105">
        <v>209034</v>
      </c>
      <c r="AH162" s="109">
        <v>0</v>
      </c>
      <c r="AI162" s="109">
        <v>0</v>
      </c>
      <c r="AJ162" s="124">
        <v>44396</v>
      </c>
      <c r="AK162" s="111" t="s">
        <v>130</v>
      </c>
      <c r="AL162" s="170"/>
      <c r="AN162" s="114"/>
      <c r="AO162" s="114"/>
      <c r="AP162" s="114"/>
      <c r="AQ162" s="114"/>
      <c r="AR162" s="114"/>
      <c r="AY162" s="130"/>
      <c r="AZ162" s="52" t="e">
        <f>#REF!-AY162</f>
        <v>#REF!</v>
      </c>
      <c r="BA162" s="126">
        <v>48300000</v>
      </c>
      <c r="BB162" s="126">
        <v>215647400</v>
      </c>
      <c r="BC162" s="172">
        <v>0</v>
      </c>
      <c r="BD162" s="126">
        <v>19812400</v>
      </c>
      <c r="BF162" s="116">
        <v>55860000</v>
      </c>
      <c r="BG162" s="116">
        <v>174148850</v>
      </c>
      <c r="BH162" s="172">
        <v>0</v>
      </c>
      <c r="BI162" s="116">
        <v>122848000</v>
      </c>
      <c r="BK162" s="116">
        <f t="shared" si="88"/>
        <v>104160000</v>
      </c>
      <c r="BL162" s="116">
        <f t="shared" si="88"/>
        <v>389796250</v>
      </c>
      <c r="BM162" s="116">
        <f t="shared" si="88"/>
        <v>0</v>
      </c>
      <c r="BN162" s="116">
        <f t="shared" si="88"/>
        <v>142660400</v>
      </c>
    </row>
    <row r="163" spans="2:66" s="52" customFormat="1" ht="18.5" thickBot="1" x14ac:dyDescent="0.45">
      <c r="B163" s="97">
        <v>2</v>
      </c>
      <c r="C163" s="164" t="s">
        <v>219</v>
      </c>
      <c r="D163" s="165">
        <v>10506070</v>
      </c>
      <c r="E163" s="97" t="s">
        <v>124</v>
      </c>
      <c r="F163" s="97" t="s">
        <v>125</v>
      </c>
      <c r="G163" s="166">
        <v>0</v>
      </c>
      <c r="H163" s="102">
        <v>1186140000</v>
      </c>
      <c r="I163" s="102">
        <v>45000000</v>
      </c>
      <c r="J163" s="103">
        <v>0</v>
      </c>
      <c r="K163" s="104">
        <f t="shared" si="93"/>
        <v>1231140000</v>
      </c>
      <c r="L163" s="129" t="s">
        <v>126</v>
      </c>
      <c r="M163" s="105">
        <v>0</v>
      </c>
      <c r="N163" s="104">
        <f t="shared" si="94"/>
        <v>1231140000</v>
      </c>
      <c r="O163" s="102">
        <v>134892758</v>
      </c>
      <c r="P163" s="102">
        <v>801717842</v>
      </c>
      <c r="Q163" s="102">
        <v>294529400</v>
      </c>
      <c r="R163" s="106">
        <f t="shared" si="95"/>
        <v>1231140000</v>
      </c>
      <c r="S163" s="105">
        <v>120086500</v>
      </c>
      <c r="T163" s="107">
        <v>134892758</v>
      </c>
      <c r="U163" s="107">
        <v>801717842</v>
      </c>
      <c r="V163" s="107">
        <v>294529400</v>
      </c>
      <c r="W163" s="105">
        <f t="shared" si="98"/>
        <v>1231140000</v>
      </c>
      <c r="X163" s="106"/>
      <c r="Y163" s="106">
        <f t="shared" si="96"/>
        <v>0</v>
      </c>
      <c r="Z163" s="105">
        <v>120523801</v>
      </c>
      <c r="AA163" s="105">
        <v>0</v>
      </c>
      <c r="AB163" s="105">
        <v>82500</v>
      </c>
      <c r="AC163" s="105">
        <v>0</v>
      </c>
      <c r="AD163" s="105">
        <v>0</v>
      </c>
      <c r="AE163" s="105">
        <v>120606301</v>
      </c>
      <c r="AF163" s="105" t="s">
        <v>127</v>
      </c>
      <c r="AG163" s="105">
        <v>519801</v>
      </c>
      <c r="AH163" s="109">
        <v>0</v>
      </c>
      <c r="AI163" s="109">
        <v>0</v>
      </c>
      <c r="AJ163" s="124">
        <v>44379</v>
      </c>
      <c r="AK163" s="111" t="s">
        <v>128</v>
      </c>
      <c r="AL163" s="170"/>
      <c r="AN163" s="114"/>
      <c r="AO163" s="114"/>
      <c r="AP163" s="114"/>
      <c r="AQ163" s="114"/>
      <c r="AR163" s="114"/>
      <c r="AY163" s="130"/>
      <c r="AZ163" s="52" t="e">
        <f>#REF!-AY163</f>
        <v>#REF!</v>
      </c>
      <c r="BA163" s="126">
        <v>65170000</v>
      </c>
      <c r="BB163" s="126">
        <v>385452500</v>
      </c>
      <c r="BC163" s="172">
        <v>0</v>
      </c>
      <c r="BD163" s="126">
        <v>20059000</v>
      </c>
      <c r="BF163" s="116">
        <v>58100000</v>
      </c>
      <c r="BG163" s="116">
        <v>413763700</v>
      </c>
      <c r="BH163" s="172">
        <v>0</v>
      </c>
      <c r="BI163" s="116">
        <v>230556800</v>
      </c>
      <c r="BK163" s="116">
        <f t="shared" si="88"/>
        <v>123270000</v>
      </c>
      <c r="BL163" s="116">
        <f t="shared" si="88"/>
        <v>799216200</v>
      </c>
      <c r="BM163" s="116">
        <f t="shared" si="88"/>
        <v>0</v>
      </c>
      <c r="BN163" s="116">
        <f t="shared" si="88"/>
        <v>250615800</v>
      </c>
    </row>
    <row r="164" spans="2:66" s="56" customFormat="1" ht="18.5" thickBot="1" x14ac:dyDescent="0.45">
      <c r="B164" s="131">
        <v>3</v>
      </c>
      <c r="C164" s="196" t="s">
        <v>220</v>
      </c>
      <c r="D164" s="197">
        <v>10503250</v>
      </c>
      <c r="E164" s="131" t="s">
        <v>124</v>
      </c>
      <c r="F164" s="131" t="s">
        <v>125</v>
      </c>
      <c r="G164" s="105">
        <v>0</v>
      </c>
      <c r="H164" s="102">
        <v>1117770000</v>
      </c>
      <c r="I164" s="102">
        <v>155000000</v>
      </c>
      <c r="J164" s="103">
        <v>0</v>
      </c>
      <c r="K164" s="104">
        <f t="shared" si="93"/>
        <v>1272770000</v>
      </c>
      <c r="L164" s="129" t="s">
        <v>126</v>
      </c>
      <c r="M164" s="105">
        <v>0</v>
      </c>
      <c r="N164" s="104">
        <f t="shared" si="94"/>
        <v>1272770000</v>
      </c>
      <c r="O164" s="102">
        <v>180902400</v>
      </c>
      <c r="P164" s="102">
        <v>661764700</v>
      </c>
      <c r="Q164" s="102">
        <v>430102900</v>
      </c>
      <c r="R164" s="106">
        <f t="shared" si="95"/>
        <v>1272770000</v>
      </c>
      <c r="S164" s="105">
        <v>290473300</v>
      </c>
      <c r="T164" s="107">
        <v>180902400</v>
      </c>
      <c r="U164" s="107">
        <v>661764700</v>
      </c>
      <c r="V164" s="107">
        <v>430102900</v>
      </c>
      <c r="W164" s="105">
        <f t="shared" si="98"/>
        <v>1272770000</v>
      </c>
      <c r="X164" s="106"/>
      <c r="Y164" s="106">
        <f t="shared" si="96"/>
        <v>0</v>
      </c>
      <c r="Z164" s="105">
        <v>189584000</v>
      </c>
      <c r="AA164" s="105"/>
      <c r="AB164" s="105">
        <v>100889300</v>
      </c>
      <c r="AC164" s="105">
        <v>0</v>
      </c>
      <c r="AD164" s="105">
        <v>0</v>
      </c>
      <c r="AE164" s="105">
        <v>290473300</v>
      </c>
      <c r="AF164" s="105" t="s">
        <v>128</v>
      </c>
      <c r="AG164" s="105">
        <v>0</v>
      </c>
      <c r="AH164" s="109">
        <v>0</v>
      </c>
      <c r="AI164" s="109">
        <v>0</v>
      </c>
      <c r="AJ164" s="134">
        <v>44377</v>
      </c>
      <c r="AK164" s="135" t="s">
        <v>128</v>
      </c>
      <c r="AL164" s="193"/>
      <c r="AM164" s="52"/>
      <c r="AN164" s="114"/>
      <c r="AO164" s="114"/>
      <c r="AP164" s="114"/>
      <c r="AQ164" s="114"/>
      <c r="AR164" s="114"/>
      <c r="AY164" s="194"/>
      <c r="AZ164" s="56" t="e">
        <f>#REF!-AY164</f>
        <v>#REF!</v>
      </c>
      <c r="BA164" s="116">
        <v>91805000</v>
      </c>
      <c r="BB164" s="116">
        <v>320784300</v>
      </c>
      <c r="BC164" s="172">
        <v>0</v>
      </c>
      <c r="BD164" s="116">
        <v>192704000</v>
      </c>
      <c r="BF164" s="116">
        <v>94325000</v>
      </c>
      <c r="BG164" s="116">
        <v>282569700</v>
      </c>
      <c r="BH164" s="172">
        <v>0</v>
      </c>
      <c r="BI164" s="116">
        <v>49404000</v>
      </c>
      <c r="BK164" s="116">
        <f t="shared" si="88"/>
        <v>186130000</v>
      </c>
      <c r="BL164" s="116">
        <f t="shared" si="88"/>
        <v>603354000</v>
      </c>
      <c r="BM164" s="116">
        <f t="shared" si="88"/>
        <v>0</v>
      </c>
      <c r="BN164" s="116">
        <f t="shared" si="88"/>
        <v>242108000</v>
      </c>
    </row>
    <row r="165" spans="2:66" s="52" customFormat="1" ht="18.5" thickBot="1" x14ac:dyDescent="0.45">
      <c r="B165" s="97">
        <v>4</v>
      </c>
      <c r="C165" s="164" t="s">
        <v>221</v>
      </c>
      <c r="D165" s="165">
        <v>10503251</v>
      </c>
      <c r="E165" s="97" t="s">
        <v>124</v>
      </c>
      <c r="F165" s="97" t="s">
        <v>125</v>
      </c>
      <c r="G165" s="166">
        <v>0</v>
      </c>
      <c r="H165" s="102">
        <v>822030000</v>
      </c>
      <c r="I165" s="102">
        <v>90000000</v>
      </c>
      <c r="J165" s="103">
        <v>0</v>
      </c>
      <c r="K165" s="104">
        <f t="shared" si="93"/>
        <v>912030000</v>
      </c>
      <c r="L165" s="129" t="s">
        <v>126</v>
      </c>
      <c r="M165" s="105">
        <v>0</v>
      </c>
      <c r="N165" s="104">
        <f t="shared" si="94"/>
        <v>912030000</v>
      </c>
      <c r="O165" s="102">
        <v>292901000</v>
      </c>
      <c r="P165" s="102">
        <v>547731400</v>
      </c>
      <c r="Q165" s="102">
        <v>71397600</v>
      </c>
      <c r="R165" s="141">
        <f t="shared" si="95"/>
        <v>912030000</v>
      </c>
      <c r="S165" s="105">
        <v>186741000</v>
      </c>
      <c r="T165" s="107">
        <v>292901000</v>
      </c>
      <c r="U165" s="107">
        <v>547731400</v>
      </c>
      <c r="V165" s="107">
        <v>71397600</v>
      </c>
      <c r="W165" s="105">
        <f>SUM(T165:V165)</f>
        <v>912030000</v>
      </c>
      <c r="X165" s="106"/>
      <c r="Y165" s="106">
        <f t="shared" si="96"/>
        <v>0</v>
      </c>
      <c r="Z165" s="105">
        <v>71244</v>
      </c>
      <c r="AA165" s="105"/>
      <c r="AB165" s="105">
        <v>186741000</v>
      </c>
      <c r="AC165" s="105"/>
      <c r="AD165" s="105">
        <v>16832</v>
      </c>
      <c r="AE165" s="105">
        <v>186829076</v>
      </c>
      <c r="AF165" s="105" t="s">
        <v>127</v>
      </c>
      <c r="AG165" s="105">
        <v>88076</v>
      </c>
      <c r="AH165" s="109">
        <v>0</v>
      </c>
      <c r="AI165" s="109">
        <v>0</v>
      </c>
      <c r="AJ165" s="124">
        <v>44400</v>
      </c>
      <c r="AK165" s="111" t="s">
        <v>128</v>
      </c>
      <c r="AL165" s="170"/>
      <c r="AN165" s="114"/>
      <c r="AO165" s="114"/>
      <c r="AP165" s="114"/>
      <c r="AQ165" s="114"/>
      <c r="AR165" s="114"/>
      <c r="AY165" s="125">
        <v>2000</v>
      </c>
      <c r="AZ165" s="52" t="e">
        <f>#REF!-AY165</f>
        <v>#REF!</v>
      </c>
      <c r="BA165" s="126">
        <v>86100000</v>
      </c>
      <c r="BB165" s="126">
        <v>275253000</v>
      </c>
      <c r="BC165" s="172">
        <v>0</v>
      </c>
      <c r="BD165" s="126">
        <v>60070000</v>
      </c>
      <c r="BF165" s="116">
        <v>105840000</v>
      </c>
      <c r="BG165" s="116">
        <v>277022000</v>
      </c>
      <c r="BH165" s="172">
        <v>0</v>
      </c>
      <c r="BI165" s="116">
        <v>0</v>
      </c>
      <c r="BK165" s="116">
        <f t="shared" si="88"/>
        <v>191940000</v>
      </c>
      <c r="BL165" s="116">
        <f t="shared" si="88"/>
        <v>552275000</v>
      </c>
      <c r="BM165" s="116">
        <f t="shared" si="88"/>
        <v>0</v>
      </c>
      <c r="BN165" s="116">
        <f t="shared" si="88"/>
        <v>60070000</v>
      </c>
    </row>
    <row r="166" spans="2:66" s="52" customFormat="1" ht="18.5" thickBot="1" x14ac:dyDescent="0.45">
      <c r="B166" s="97">
        <v>5</v>
      </c>
      <c r="C166" s="164" t="s">
        <v>222</v>
      </c>
      <c r="D166" s="165">
        <v>10503252</v>
      </c>
      <c r="E166" s="97" t="s">
        <v>124</v>
      </c>
      <c r="F166" s="97" t="s">
        <v>125</v>
      </c>
      <c r="G166" s="166">
        <v>0</v>
      </c>
      <c r="H166" s="102">
        <v>709140000</v>
      </c>
      <c r="I166" s="102">
        <v>25000000</v>
      </c>
      <c r="J166" s="103">
        <v>0</v>
      </c>
      <c r="K166" s="104">
        <f t="shared" si="93"/>
        <v>734140000</v>
      </c>
      <c r="L166" s="129" t="s">
        <v>126</v>
      </c>
      <c r="M166" s="105">
        <v>0</v>
      </c>
      <c r="N166" s="104">
        <f t="shared" si="94"/>
        <v>734140000</v>
      </c>
      <c r="O166" s="102">
        <v>162173000</v>
      </c>
      <c r="P166" s="102">
        <v>539170500</v>
      </c>
      <c r="Q166" s="102">
        <v>32796500</v>
      </c>
      <c r="R166" s="141">
        <f t="shared" si="95"/>
        <v>734140000</v>
      </c>
      <c r="S166" s="105">
        <v>137201000</v>
      </c>
      <c r="T166" s="107">
        <v>162173000</v>
      </c>
      <c r="U166" s="107">
        <v>539170500</v>
      </c>
      <c r="V166" s="107">
        <v>32796500</v>
      </c>
      <c r="W166" s="105">
        <f t="shared" ref="W166:W190" si="99">SUM(T166:V166)</f>
        <v>734140000</v>
      </c>
      <c r="X166" s="106"/>
      <c r="Y166" s="106">
        <f t="shared" si="96"/>
        <v>0</v>
      </c>
      <c r="Z166" s="105">
        <v>129418980</v>
      </c>
      <c r="AA166" s="105">
        <v>0</v>
      </c>
      <c r="AB166" s="105">
        <v>8085000</v>
      </c>
      <c r="AC166" s="105">
        <v>0</v>
      </c>
      <c r="AD166" s="105">
        <v>0</v>
      </c>
      <c r="AE166" s="105">
        <v>137503980</v>
      </c>
      <c r="AF166" s="105" t="s">
        <v>127</v>
      </c>
      <c r="AG166" s="105">
        <v>302980</v>
      </c>
      <c r="AH166" s="109">
        <v>0</v>
      </c>
      <c r="AI166" s="109">
        <v>0</v>
      </c>
      <c r="AJ166" s="124">
        <v>44376</v>
      </c>
      <c r="AK166" s="111" t="s">
        <v>128</v>
      </c>
      <c r="AL166" s="170"/>
      <c r="AN166" s="114"/>
      <c r="AO166" s="114"/>
      <c r="AP166" s="114"/>
      <c r="AQ166" s="114"/>
      <c r="AR166" s="114"/>
      <c r="AY166" s="130"/>
      <c r="AZ166" s="52" t="e">
        <f>#REF!-AY166</f>
        <v>#REF!</v>
      </c>
      <c r="BA166" s="126">
        <v>51100000</v>
      </c>
      <c r="BB166" s="126">
        <v>274063000</v>
      </c>
      <c r="BC166" s="172">
        <v>0</v>
      </c>
      <c r="BD166" s="126">
        <v>8085000</v>
      </c>
      <c r="BF166" s="116">
        <v>65520000</v>
      </c>
      <c r="BG166" s="116">
        <v>263458500</v>
      </c>
      <c r="BH166" s="172">
        <v>0</v>
      </c>
      <c r="BI166" s="116">
        <v>13523500</v>
      </c>
      <c r="BK166" s="116">
        <f t="shared" si="88"/>
        <v>116620000</v>
      </c>
      <c r="BL166" s="116">
        <f t="shared" si="88"/>
        <v>537521500</v>
      </c>
      <c r="BM166" s="116">
        <f t="shared" si="88"/>
        <v>0</v>
      </c>
      <c r="BN166" s="116">
        <f t="shared" si="88"/>
        <v>21608500</v>
      </c>
    </row>
    <row r="167" spans="2:66" s="52" customFormat="1" ht="18.5" thickBot="1" x14ac:dyDescent="0.45">
      <c r="B167" s="97">
        <v>6</v>
      </c>
      <c r="C167" s="164" t="s">
        <v>223</v>
      </c>
      <c r="D167" s="165">
        <v>10503253</v>
      </c>
      <c r="E167" s="97" t="s">
        <v>124</v>
      </c>
      <c r="F167" s="97" t="s">
        <v>125</v>
      </c>
      <c r="G167" s="166">
        <v>0</v>
      </c>
      <c r="H167" s="102">
        <v>491310000</v>
      </c>
      <c r="I167" s="102">
        <v>0</v>
      </c>
      <c r="J167" s="103">
        <v>0</v>
      </c>
      <c r="K167" s="104">
        <f t="shared" si="93"/>
        <v>491310000</v>
      </c>
      <c r="L167" s="129" t="s">
        <v>126</v>
      </c>
      <c r="M167" s="105">
        <v>0</v>
      </c>
      <c r="N167" s="104">
        <f t="shared" si="94"/>
        <v>491310000</v>
      </c>
      <c r="O167" s="102">
        <v>139738200</v>
      </c>
      <c r="P167" s="102">
        <v>248001800</v>
      </c>
      <c r="Q167" s="102">
        <v>103570000</v>
      </c>
      <c r="R167" s="141">
        <f t="shared" si="95"/>
        <v>491310000</v>
      </c>
      <c r="S167" s="105">
        <v>83274000</v>
      </c>
      <c r="T167" s="107">
        <v>139738200</v>
      </c>
      <c r="U167" s="107">
        <v>248001800</v>
      </c>
      <c r="V167" s="107">
        <v>103570000</v>
      </c>
      <c r="W167" s="105">
        <f t="shared" si="99"/>
        <v>491310000</v>
      </c>
      <c r="X167" s="106"/>
      <c r="Y167" s="106">
        <f t="shared" si="96"/>
        <v>0</v>
      </c>
      <c r="Z167" s="105">
        <v>83217794</v>
      </c>
      <c r="AA167" s="105"/>
      <c r="AB167" s="105">
        <v>202000</v>
      </c>
      <c r="AC167" s="105"/>
      <c r="AD167" s="105"/>
      <c r="AE167" s="105">
        <v>83419794</v>
      </c>
      <c r="AF167" s="105" t="s">
        <v>127</v>
      </c>
      <c r="AG167" s="105">
        <v>145794</v>
      </c>
      <c r="AH167" s="109">
        <v>0</v>
      </c>
      <c r="AI167" s="109">
        <v>0</v>
      </c>
      <c r="AJ167" s="124">
        <v>44383</v>
      </c>
      <c r="AK167" s="111" t="s">
        <v>128</v>
      </c>
      <c r="AL167" s="170"/>
      <c r="AN167" s="114"/>
      <c r="AO167" s="114"/>
      <c r="AP167" s="114"/>
      <c r="AQ167" s="114"/>
      <c r="AR167" s="114"/>
      <c r="AY167" s="130"/>
      <c r="AZ167" s="52" t="e">
        <f>#REF!-AY167</f>
        <v>#REF!</v>
      </c>
      <c r="BA167" s="126">
        <v>67620000</v>
      </c>
      <c r="BB167" s="126">
        <v>132093000</v>
      </c>
      <c r="BC167" s="172">
        <v>0</v>
      </c>
      <c r="BD167" s="126">
        <v>30000000</v>
      </c>
      <c r="BF167" s="116">
        <v>56315000</v>
      </c>
      <c r="BG167" s="116">
        <v>76971000</v>
      </c>
      <c r="BH167" s="172">
        <v>0</v>
      </c>
      <c r="BI167" s="116">
        <v>119566000</v>
      </c>
      <c r="BK167" s="116">
        <f t="shared" si="88"/>
        <v>123935000</v>
      </c>
      <c r="BL167" s="116">
        <f t="shared" si="88"/>
        <v>209064000</v>
      </c>
      <c r="BM167" s="116">
        <f t="shared" si="88"/>
        <v>0</v>
      </c>
      <c r="BN167" s="116">
        <f t="shared" si="88"/>
        <v>149566000</v>
      </c>
    </row>
    <row r="168" spans="2:66" s="52" customFormat="1" ht="18.5" thickBot="1" x14ac:dyDescent="0.45">
      <c r="B168" s="97">
        <v>7</v>
      </c>
      <c r="C168" s="164" t="s">
        <v>224</v>
      </c>
      <c r="D168" s="165">
        <v>10503254</v>
      </c>
      <c r="E168" s="97" t="s">
        <v>124</v>
      </c>
      <c r="F168" s="97" t="s">
        <v>125</v>
      </c>
      <c r="G168" s="166">
        <v>0</v>
      </c>
      <c r="H168" s="102">
        <v>642360000</v>
      </c>
      <c r="I168" s="102">
        <v>90000000</v>
      </c>
      <c r="J168" s="103">
        <v>0</v>
      </c>
      <c r="K168" s="104">
        <f t="shared" si="93"/>
        <v>732360000</v>
      </c>
      <c r="L168" s="129" t="s">
        <v>126</v>
      </c>
      <c r="M168" s="105">
        <v>0</v>
      </c>
      <c r="N168" s="104">
        <f t="shared" si="94"/>
        <v>732360000</v>
      </c>
      <c r="O168" s="102">
        <v>120693200</v>
      </c>
      <c r="P168" s="102">
        <v>400722470</v>
      </c>
      <c r="Q168" s="102">
        <v>210944330</v>
      </c>
      <c r="R168" s="141">
        <f t="shared" si="95"/>
        <v>732360000</v>
      </c>
      <c r="S168" s="105">
        <v>104671890</v>
      </c>
      <c r="T168" s="107">
        <v>120693200</v>
      </c>
      <c r="U168" s="107">
        <v>400525830</v>
      </c>
      <c r="V168" s="107">
        <v>210944330</v>
      </c>
      <c r="W168" s="105">
        <f t="shared" si="99"/>
        <v>732163360</v>
      </c>
      <c r="X168" s="106"/>
      <c r="Y168" s="106">
        <f t="shared" si="96"/>
        <v>196640</v>
      </c>
      <c r="Z168" s="105">
        <v>100379658</v>
      </c>
      <c r="AA168" s="105"/>
      <c r="AB168" s="105">
        <v>4671890</v>
      </c>
      <c r="AC168" s="105"/>
      <c r="AD168" s="105"/>
      <c r="AE168" s="105">
        <v>105051548</v>
      </c>
      <c r="AF168" s="105" t="s">
        <v>127</v>
      </c>
      <c r="AG168" s="105">
        <v>379658</v>
      </c>
      <c r="AH168" s="109">
        <v>196640</v>
      </c>
      <c r="AI168" s="109">
        <v>0</v>
      </c>
      <c r="AJ168" s="124">
        <v>44382</v>
      </c>
      <c r="AK168" s="111" t="s">
        <v>132</v>
      </c>
      <c r="AL168" s="170"/>
      <c r="AN168" s="114"/>
      <c r="AO168" s="114"/>
      <c r="AP168" s="114"/>
      <c r="AQ168" s="114"/>
      <c r="AR168" s="114"/>
      <c r="AY168" s="125">
        <v>112890</v>
      </c>
      <c r="AZ168" s="52" t="e">
        <f>#REF!-AY168</f>
        <v>#REF!</v>
      </c>
      <c r="BA168" s="126">
        <v>77065000</v>
      </c>
      <c r="BB168" s="126">
        <v>167424000</v>
      </c>
      <c r="BC168" s="172">
        <v>0</v>
      </c>
      <c r="BD168" s="126">
        <v>55163000</v>
      </c>
      <c r="BF168" s="116">
        <v>83995000</v>
      </c>
      <c r="BG168" s="116">
        <v>210029774</v>
      </c>
      <c r="BH168" s="172">
        <v>0</v>
      </c>
      <c r="BI168" s="116">
        <v>100424500</v>
      </c>
      <c r="BK168" s="116">
        <f t="shared" si="88"/>
        <v>161060000</v>
      </c>
      <c r="BL168" s="116">
        <f t="shared" si="88"/>
        <v>377453774</v>
      </c>
      <c r="BM168" s="116">
        <f t="shared" si="88"/>
        <v>0</v>
      </c>
      <c r="BN168" s="116">
        <f t="shared" si="88"/>
        <v>155587500</v>
      </c>
    </row>
    <row r="169" spans="2:66" s="52" customFormat="1" ht="18.5" thickBot="1" x14ac:dyDescent="0.45">
      <c r="B169" s="97">
        <v>8</v>
      </c>
      <c r="C169" s="164" t="s">
        <v>225</v>
      </c>
      <c r="D169" s="165">
        <v>10503255</v>
      </c>
      <c r="E169" s="97" t="s">
        <v>124</v>
      </c>
      <c r="F169" s="97" t="s">
        <v>125</v>
      </c>
      <c r="G169" s="166">
        <v>0</v>
      </c>
      <c r="H169" s="102">
        <v>470640000</v>
      </c>
      <c r="I169" s="102">
        <v>0</v>
      </c>
      <c r="J169" s="103">
        <v>0</v>
      </c>
      <c r="K169" s="104">
        <f t="shared" si="93"/>
        <v>470640000</v>
      </c>
      <c r="L169" s="129" t="s">
        <v>126</v>
      </c>
      <c r="M169" s="105">
        <v>0</v>
      </c>
      <c r="N169" s="104">
        <f t="shared" si="94"/>
        <v>470640000</v>
      </c>
      <c r="O169" s="102">
        <v>187408000</v>
      </c>
      <c r="P169" s="102">
        <v>249215000</v>
      </c>
      <c r="Q169" s="102">
        <v>34017000</v>
      </c>
      <c r="R169" s="141">
        <f t="shared" si="95"/>
        <v>470640000</v>
      </c>
      <c r="S169" s="105">
        <v>153617194</v>
      </c>
      <c r="T169" s="107">
        <v>187408000</v>
      </c>
      <c r="U169" s="107">
        <v>249215000</v>
      </c>
      <c r="V169" s="107">
        <v>34017000</v>
      </c>
      <c r="W169" s="105">
        <f t="shared" si="99"/>
        <v>470640000</v>
      </c>
      <c r="X169" s="106"/>
      <c r="Y169" s="106">
        <f t="shared" si="96"/>
        <v>0</v>
      </c>
      <c r="Z169" s="105">
        <v>100000000</v>
      </c>
      <c r="AA169" s="105">
        <v>0</v>
      </c>
      <c r="AB169" s="105">
        <v>53617194</v>
      </c>
      <c r="AC169" s="105">
        <v>0</v>
      </c>
      <c r="AD169" s="105">
        <v>0</v>
      </c>
      <c r="AE169" s="105">
        <v>153617194</v>
      </c>
      <c r="AF169" s="105" t="s">
        <v>128</v>
      </c>
      <c r="AG169" s="105">
        <v>0</v>
      </c>
      <c r="AH169" s="109">
        <v>0</v>
      </c>
      <c r="AI169" s="109">
        <v>0</v>
      </c>
      <c r="AJ169" s="124">
        <v>44385</v>
      </c>
      <c r="AK169" s="111" t="s">
        <v>128</v>
      </c>
      <c r="AL169" s="170"/>
      <c r="AN169" s="114"/>
      <c r="AO169" s="114"/>
      <c r="AP169" s="114"/>
      <c r="AQ169" s="114"/>
      <c r="AR169" s="114"/>
      <c r="AY169" s="125">
        <v>431250</v>
      </c>
      <c r="AZ169" s="52" t="e">
        <f>#REF!-AY169</f>
        <v>#REF!</v>
      </c>
      <c r="BA169" s="126">
        <v>60650000</v>
      </c>
      <c r="BB169" s="126">
        <v>162304144</v>
      </c>
      <c r="BC169" s="172">
        <v>0</v>
      </c>
      <c r="BD169" s="126">
        <v>89549800</v>
      </c>
      <c r="BF169" s="116">
        <v>68700000</v>
      </c>
      <c r="BG169" s="116">
        <v>128998806</v>
      </c>
      <c r="BH169" s="172">
        <v>0</v>
      </c>
      <c r="BI169" s="116">
        <v>80528000</v>
      </c>
      <c r="BK169" s="116">
        <f t="shared" si="88"/>
        <v>129350000</v>
      </c>
      <c r="BL169" s="116">
        <f t="shared" si="88"/>
        <v>291302950</v>
      </c>
      <c r="BM169" s="116">
        <f t="shared" si="88"/>
        <v>0</v>
      </c>
      <c r="BN169" s="116">
        <f t="shared" si="88"/>
        <v>170077800</v>
      </c>
    </row>
    <row r="170" spans="2:66" s="52" customFormat="1" ht="18.5" thickBot="1" x14ac:dyDescent="0.45">
      <c r="B170" s="97">
        <v>9</v>
      </c>
      <c r="C170" s="164" t="s">
        <v>226</v>
      </c>
      <c r="D170" s="165">
        <v>10503256</v>
      </c>
      <c r="E170" s="97" t="s">
        <v>124</v>
      </c>
      <c r="F170" s="97" t="s">
        <v>125</v>
      </c>
      <c r="G170" s="166">
        <v>0</v>
      </c>
      <c r="H170" s="102">
        <v>262350000</v>
      </c>
      <c r="I170" s="102">
        <v>0</v>
      </c>
      <c r="J170" s="103">
        <v>0</v>
      </c>
      <c r="K170" s="104">
        <f t="shared" si="93"/>
        <v>262350000</v>
      </c>
      <c r="L170" s="129" t="s">
        <v>126</v>
      </c>
      <c r="M170" s="105">
        <v>0</v>
      </c>
      <c r="N170" s="104">
        <f t="shared" si="94"/>
        <v>262350000</v>
      </c>
      <c r="O170" s="102">
        <v>55143200</v>
      </c>
      <c r="P170" s="102">
        <v>157038800</v>
      </c>
      <c r="Q170" s="102">
        <v>50168000</v>
      </c>
      <c r="R170" s="106">
        <f t="shared" si="95"/>
        <v>262350000</v>
      </c>
      <c r="S170" s="105">
        <v>42193900</v>
      </c>
      <c r="T170" s="107">
        <v>55143200</v>
      </c>
      <c r="U170" s="107">
        <v>157038800</v>
      </c>
      <c r="V170" s="107">
        <v>50168000</v>
      </c>
      <c r="W170" s="105">
        <f t="shared" si="99"/>
        <v>262350000</v>
      </c>
      <c r="X170" s="106"/>
      <c r="Y170" s="106">
        <f t="shared" si="96"/>
        <v>0</v>
      </c>
      <c r="Z170" s="105">
        <v>41016049</v>
      </c>
      <c r="AA170" s="105"/>
      <c r="AB170" s="105">
        <v>1265900</v>
      </c>
      <c r="AC170" s="105"/>
      <c r="AD170" s="105"/>
      <c r="AE170" s="105">
        <v>42281949</v>
      </c>
      <c r="AF170" s="105" t="s">
        <v>127</v>
      </c>
      <c r="AG170" s="105">
        <v>88049</v>
      </c>
      <c r="AH170" s="109">
        <v>0</v>
      </c>
      <c r="AI170" s="109">
        <v>0</v>
      </c>
      <c r="AJ170" s="124">
        <v>44378</v>
      </c>
      <c r="AK170" s="111" t="s">
        <v>128</v>
      </c>
      <c r="AL170" s="170"/>
      <c r="AN170" s="114"/>
      <c r="AO170" s="114"/>
      <c r="AP170" s="114"/>
      <c r="AQ170" s="114"/>
      <c r="AR170" s="114"/>
      <c r="AY170" s="130"/>
      <c r="AZ170" s="52" t="e">
        <f>#REF!-AY170</f>
        <v>#REF!</v>
      </c>
      <c r="BA170" s="126">
        <v>24640000</v>
      </c>
      <c r="BB170" s="126">
        <v>65479900</v>
      </c>
      <c r="BC170" s="172">
        <v>0</v>
      </c>
      <c r="BD170" s="126">
        <v>31733000</v>
      </c>
      <c r="BF170" s="116">
        <v>24360000</v>
      </c>
      <c r="BG170" s="116">
        <v>94403200</v>
      </c>
      <c r="BH170" s="172">
        <v>0</v>
      </c>
      <c r="BI170" s="116">
        <v>62833900</v>
      </c>
      <c r="BK170" s="116">
        <f t="shared" si="88"/>
        <v>49000000</v>
      </c>
      <c r="BL170" s="116">
        <f t="shared" si="88"/>
        <v>159883100</v>
      </c>
      <c r="BM170" s="116">
        <f t="shared" si="88"/>
        <v>0</v>
      </c>
      <c r="BN170" s="116">
        <f t="shared" si="88"/>
        <v>94566900</v>
      </c>
    </row>
    <row r="171" spans="2:66" s="52" customFormat="1" ht="18.5" thickBot="1" x14ac:dyDescent="0.45">
      <c r="B171" s="97">
        <v>10</v>
      </c>
      <c r="C171" s="164" t="s">
        <v>227</v>
      </c>
      <c r="D171" s="165">
        <v>10503257</v>
      </c>
      <c r="E171" s="97" t="s">
        <v>124</v>
      </c>
      <c r="F171" s="97" t="s">
        <v>125</v>
      </c>
      <c r="G171" s="166">
        <v>0</v>
      </c>
      <c r="H171" s="102">
        <v>373650000</v>
      </c>
      <c r="I171" s="102">
        <v>0</v>
      </c>
      <c r="J171" s="103">
        <v>0</v>
      </c>
      <c r="K171" s="104">
        <f t="shared" si="93"/>
        <v>373650000</v>
      </c>
      <c r="L171" s="129" t="s">
        <v>126</v>
      </c>
      <c r="M171" s="105">
        <v>0</v>
      </c>
      <c r="N171" s="104">
        <f t="shared" si="94"/>
        <v>373650000</v>
      </c>
      <c r="O171" s="102">
        <v>15419600</v>
      </c>
      <c r="P171" s="102">
        <v>272395400</v>
      </c>
      <c r="Q171" s="102">
        <v>85835000</v>
      </c>
      <c r="R171" s="106">
        <f t="shared" si="95"/>
        <v>373650000</v>
      </c>
      <c r="S171" s="105">
        <v>50259000</v>
      </c>
      <c r="T171" s="107">
        <v>15419600</v>
      </c>
      <c r="U171" s="107">
        <v>272395400</v>
      </c>
      <c r="V171" s="107">
        <v>85835000</v>
      </c>
      <c r="W171" s="105">
        <f t="shared" si="99"/>
        <v>373650000</v>
      </c>
      <c r="X171" s="106"/>
      <c r="Y171" s="106">
        <f t="shared" si="96"/>
        <v>0</v>
      </c>
      <c r="Z171" s="105">
        <v>50250000</v>
      </c>
      <c r="AA171" s="105"/>
      <c r="AB171" s="105">
        <v>9000</v>
      </c>
      <c r="AC171" s="105">
        <v>0</v>
      </c>
      <c r="AD171" s="105">
        <v>0</v>
      </c>
      <c r="AE171" s="105">
        <v>50259000</v>
      </c>
      <c r="AF171" s="105" t="s">
        <v>128</v>
      </c>
      <c r="AG171" s="105">
        <v>0</v>
      </c>
      <c r="AH171" s="109">
        <v>0</v>
      </c>
      <c r="AI171" s="109">
        <v>0</v>
      </c>
      <c r="AJ171" s="124">
        <v>44377</v>
      </c>
      <c r="AK171" s="111" t="s">
        <v>128</v>
      </c>
      <c r="AL171" s="170"/>
      <c r="AN171" s="114"/>
      <c r="AO171" s="114"/>
      <c r="AP171" s="114"/>
      <c r="AQ171" s="114"/>
      <c r="AR171" s="114"/>
      <c r="AY171" s="130"/>
      <c r="AZ171" s="52" t="e">
        <f>#REF!-AY171</f>
        <v>#REF!</v>
      </c>
      <c r="BA171" s="126">
        <v>10080000</v>
      </c>
      <c r="BB171" s="126">
        <v>142473000</v>
      </c>
      <c r="BC171" s="172">
        <v>0</v>
      </c>
      <c r="BD171" s="126">
        <v>3600000</v>
      </c>
      <c r="BF171" s="116">
        <v>8400000</v>
      </c>
      <c r="BG171" s="116">
        <v>80595000</v>
      </c>
      <c r="BH171" s="172">
        <v>0</v>
      </c>
      <c r="BI171" s="116">
        <v>138996000</v>
      </c>
      <c r="BK171" s="116">
        <f t="shared" ref="BK171:BN216" si="100">BA171+BF171</f>
        <v>18480000</v>
      </c>
      <c r="BL171" s="116">
        <f t="shared" si="100"/>
        <v>223068000</v>
      </c>
      <c r="BM171" s="116">
        <f t="shared" si="100"/>
        <v>0</v>
      </c>
      <c r="BN171" s="116">
        <f t="shared" si="100"/>
        <v>142596000</v>
      </c>
    </row>
    <row r="172" spans="2:66" s="52" customFormat="1" ht="18.5" thickBot="1" x14ac:dyDescent="0.45">
      <c r="B172" s="97">
        <v>11</v>
      </c>
      <c r="C172" s="164" t="s">
        <v>228</v>
      </c>
      <c r="D172" s="165">
        <v>10505159</v>
      </c>
      <c r="E172" s="97" t="s">
        <v>124</v>
      </c>
      <c r="F172" s="97" t="s">
        <v>125</v>
      </c>
      <c r="G172" s="166">
        <v>0</v>
      </c>
      <c r="H172" s="102">
        <v>588300000</v>
      </c>
      <c r="I172" s="102">
        <v>90000000</v>
      </c>
      <c r="J172" s="103">
        <v>0</v>
      </c>
      <c r="K172" s="104">
        <f t="shared" si="93"/>
        <v>678300000</v>
      </c>
      <c r="L172" s="129" t="s">
        <v>126</v>
      </c>
      <c r="M172" s="105">
        <v>0</v>
      </c>
      <c r="N172" s="104">
        <f t="shared" si="94"/>
        <v>678300000</v>
      </c>
      <c r="O172" s="102">
        <v>104139000</v>
      </c>
      <c r="P172" s="102">
        <v>436801900</v>
      </c>
      <c r="Q172" s="102">
        <v>137359100</v>
      </c>
      <c r="R172" s="106">
        <f t="shared" si="95"/>
        <v>678300000</v>
      </c>
      <c r="S172" s="105">
        <v>69572200</v>
      </c>
      <c r="T172" s="107">
        <v>104139000</v>
      </c>
      <c r="U172" s="107">
        <v>436801900</v>
      </c>
      <c r="V172" s="107">
        <v>137359100</v>
      </c>
      <c r="W172" s="105">
        <f t="shared" si="99"/>
        <v>678300000</v>
      </c>
      <c r="X172" s="106"/>
      <c r="Y172" s="106">
        <f t="shared" si="96"/>
        <v>0</v>
      </c>
      <c r="Z172" s="105">
        <v>69317253</v>
      </c>
      <c r="AA172" s="105"/>
      <c r="AB172" s="105">
        <v>455200</v>
      </c>
      <c r="AC172" s="105">
        <v>0</v>
      </c>
      <c r="AD172" s="105">
        <v>0</v>
      </c>
      <c r="AE172" s="105">
        <v>69772453</v>
      </c>
      <c r="AF172" s="105" t="s">
        <v>127</v>
      </c>
      <c r="AG172" s="105">
        <v>200253</v>
      </c>
      <c r="AH172" s="109">
        <v>0</v>
      </c>
      <c r="AI172" s="109">
        <v>0</v>
      </c>
      <c r="AJ172" s="124"/>
      <c r="AK172" s="111" t="s">
        <v>130</v>
      </c>
      <c r="AL172" s="170"/>
      <c r="AN172" s="114"/>
      <c r="AO172" s="114"/>
      <c r="AP172" s="114"/>
      <c r="AQ172" s="114"/>
      <c r="AR172" s="114"/>
      <c r="AY172" s="130"/>
      <c r="AZ172" s="52" t="e">
        <f>#REF!-AY172</f>
        <v>#REF!</v>
      </c>
      <c r="BA172" s="126">
        <v>47600000</v>
      </c>
      <c r="BB172" s="126">
        <v>178574200</v>
      </c>
      <c r="BC172" s="172">
        <v>0</v>
      </c>
      <c r="BD172" s="126">
        <v>13210000</v>
      </c>
      <c r="BF172" s="116">
        <v>57120000</v>
      </c>
      <c r="BG172" s="116">
        <v>209824100</v>
      </c>
      <c r="BH172" s="172">
        <v>0</v>
      </c>
      <c r="BI172" s="116">
        <v>63078700</v>
      </c>
      <c r="BK172" s="116">
        <f t="shared" si="100"/>
        <v>104720000</v>
      </c>
      <c r="BL172" s="116">
        <f t="shared" si="100"/>
        <v>388398300</v>
      </c>
      <c r="BM172" s="116">
        <f t="shared" si="100"/>
        <v>0</v>
      </c>
      <c r="BN172" s="116">
        <f t="shared" si="100"/>
        <v>76288700</v>
      </c>
    </row>
    <row r="173" spans="2:66" s="52" customFormat="1" ht="18.5" thickBot="1" x14ac:dyDescent="0.45">
      <c r="B173" s="97">
        <v>12</v>
      </c>
      <c r="C173" s="164" t="s">
        <v>229</v>
      </c>
      <c r="D173" s="165">
        <v>10505435</v>
      </c>
      <c r="E173" s="97" t="s">
        <v>124</v>
      </c>
      <c r="F173" s="97" t="s">
        <v>125</v>
      </c>
      <c r="G173" s="166">
        <v>0</v>
      </c>
      <c r="H173" s="102">
        <v>139920000</v>
      </c>
      <c r="I173" s="102">
        <v>0</v>
      </c>
      <c r="J173" s="103">
        <v>0</v>
      </c>
      <c r="K173" s="104">
        <f t="shared" si="93"/>
        <v>139920000</v>
      </c>
      <c r="L173" s="129" t="s">
        <v>126</v>
      </c>
      <c r="M173" s="105">
        <v>0</v>
      </c>
      <c r="N173" s="104">
        <f t="shared" si="94"/>
        <v>139920000</v>
      </c>
      <c r="O173" s="102">
        <v>33079200</v>
      </c>
      <c r="P173" s="102">
        <v>92713300</v>
      </c>
      <c r="Q173" s="102">
        <v>14127500</v>
      </c>
      <c r="R173" s="106">
        <f t="shared" si="95"/>
        <v>139920000</v>
      </c>
      <c r="S173" s="105">
        <v>44626000</v>
      </c>
      <c r="T173" s="107">
        <v>33079200</v>
      </c>
      <c r="U173" s="107">
        <v>92713300</v>
      </c>
      <c r="V173" s="107">
        <v>14127500</v>
      </c>
      <c r="W173" s="105">
        <f t="shared" si="99"/>
        <v>139920000</v>
      </c>
      <c r="X173" s="106"/>
      <c r="Y173" s="106">
        <f t="shared" si="96"/>
        <v>0</v>
      </c>
      <c r="Z173" s="105">
        <v>44626000</v>
      </c>
      <c r="AA173" s="105">
        <v>0</v>
      </c>
      <c r="AB173" s="105">
        <v>0</v>
      </c>
      <c r="AC173" s="105">
        <v>0</v>
      </c>
      <c r="AD173" s="105">
        <v>0</v>
      </c>
      <c r="AE173" s="105">
        <v>44626000</v>
      </c>
      <c r="AF173" s="105" t="s">
        <v>128</v>
      </c>
      <c r="AG173" s="105">
        <v>0</v>
      </c>
      <c r="AH173" s="109">
        <v>0</v>
      </c>
      <c r="AI173" s="109">
        <v>0</v>
      </c>
      <c r="AJ173" s="124">
        <v>44384</v>
      </c>
      <c r="AK173" s="111" t="s">
        <v>128</v>
      </c>
      <c r="AL173" s="170"/>
      <c r="AN173" s="114"/>
      <c r="AO173" s="114"/>
      <c r="AP173" s="114"/>
      <c r="AQ173" s="114"/>
      <c r="AR173" s="114"/>
      <c r="AY173" s="130"/>
      <c r="AZ173" s="52" t="e">
        <f>#REF!-AY173</f>
        <v>#REF!</v>
      </c>
      <c r="BA173" s="126">
        <v>30800000</v>
      </c>
      <c r="BB173" s="126">
        <v>57941000</v>
      </c>
      <c r="BC173" s="172">
        <v>0</v>
      </c>
      <c r="BD173" s="126">
        <v>1200000</v>
      </c>
      <c r="BF173" s="116">
        <v>10500000</v>
      </c>
      <c r="BG173" s="116">
        <v>48924000</v>
      </c>
      <c r="BH173" s="172">
        <v>0</v>
      </c>
      <c r="BI173" s="116">
        <v>29510000</v>
      </c>
      <c r="BK173" s="116">
        <f t="shared" si="100"/>
        <v>41300000</v>
      </c>
      <c r="BL173" s="116">
        <f t="shared" si="100"/>
        <v>106865000</v>
      </c>
      <c r="BM173" s="116">
        <f t="shared" si="100"/>
        <v>0</v>
      </c>
      <c r="BN173" s="116">
        <f t="shared" si="100"/>
        <v>30710000</v>
      </c>
    </row>
    <row r="174" spans="2:66" s="52" customFormat="1" ht="18.5" thickBot="1" x14ac:dyDescent="0.45">
      <c r="B174" s="97">
        <v>13</v>
      </c>
      <c r="C174" s="164" t="s">
        <v>230</v>
      </c>
      <c r="D174" s="165">
        <v>10505212</v>
      </c>
      <c r="E174" s="97" t="s">
        <v>124</v>
      </c>
      <c r="F174" s="97" t="s">
        <v>125</v>
      </c>
      <c r="G174" s="166">
        <v>0</v>
      </c>
      <c r="H174" s="102">
        <v>554910000</v>
      </c>
      <c r="I174" s="102">
        <v>0</v>
      </c>
      <c r="J174" s="103">
        <v>0</v>
      </c>
      <c r="K174" s="104">
        <f t="shared" si="93"/>
        <v>554910000</v>
      </c>
      <c r="L174" s="129" t="s">
        <v>126</v>
      </c>
      <c r="M174" s="105">
        <v>0</v>
      </c>
      <c r="N174" s="104">
        <f t="shared" si="94"/>
        <v>554910000</v>
      </c>
      <c r="O174" s="102">
        <v>95324400</v>
      </c>
      <c r="P174" s="102">
        <v>309155050</v>
      </c>
      <c r="Q174" s="102">
        <v>150430550</v>
      </c>
      <c r="R174" s="106">
        <f t="shared" si="95"/>
        <v>554910000</v>
      </c>
      <c r="S174" s="105">
        <v>106481000</v>
      </c>
      <c r="T174" s="107">
        <v>95324400</v>
      </c>
      <c r="U174" s="107">
        <v>309155050</v>
      </c>
      <c r="V174" s="107">
        <v>150430550</v>
      </c>
      <c r="W174" s="105">
        <f t="shared" si="99"/>
        <v>554910000</v>
      </c>
      <c r="X174" s="106"/>
      <c r="Y174" s="106">
        <f t="shared" si="96"/>
        <v>0</v>
      </c>
      <c r="Z174" s="105">
        <v>106589810</v>
      </c>
      <c r="AA174" s="105"/>
      <c r="AB174" s="105">
        <v>217000</v>
      </c>
      <c r="AC174" s="105"/>
      <c r="AD174" s="105"/>
      <c r="AE174" s="105">
        <v>106806810</v>
      </c>
      <c r="AF174" s="105" t="s">
        <v>127</v>
      </c>
      <c r="AG174" s="105">
        <v>325810</v>
      </c>
      <c r="AH174" s="109">
        <v>0</v>
      </c>
      <c r="AI174" s="109">
        <v>0</v>
      </c>
      <c r="AJ174" s="124">
        <v>44382</v>
      </c>
      <c r="AK174" s="111" t="s">
        <v>128</v>
      </c>
      <c r="AL174" s="170"/>
      <c r="AN174" s="114"/>
      <c r="AO174" s="114"/>
      <c r="AP174" s="114"/>
      <c r="AQ174" s="114"/>
      <c r="AR174" s="114"/>
      <c r="AY174" s="130"/>
      <c r="AZ174" s="52" t="e">
        <f>#REF!-AY174</f>
        <v>#REF!</v>
      </c>
      <c r="BA174" s="126">
        <v>29750000</v>
      </c>
      <c r="BB174" s="126">
        <v>203855000</v>
      </c>
      <c r="BC174" s="172">
        <v>0</v>
      </c>
      <c r="BD174" s="126">
        <v>22654000</v>
      </c>
      <c r="BF174" s="116">
        <v>39900000</v>
      </c>
      <c r="BG174" s="116">
        <v>106383000</v>
      </c>
      <c r="BH174" s="172">
        <v>0</v>
      </c>
      <c r="BI174" s="116">
        <v>73500000</v>
      </c>
      <c r="BK174" s="116">
        <f t="shared" si="100"/>
        <v>69650000</v>
      </c>
      <c r="BL174" s="116">
        <f t="shared" si="100"/>
        <v>310238000</v>
      </c>
      <c r="BM174" s="116">
        <f t="shared" si="100"/>
        <v>0</v>
      </c>
      <c r="BN174" s="116">
        <f t="shared" si="100"/>
        <v>96154000</v>
      </c>
    </row>
    <row r="175" spans="2:66" s="52" customFormat="1" ht="18.5" thickBot="1" x14ac:dyDescent="0.45">
      <c r="B175" s="97">
        <v>14</v>
      </c>
      <c r="C175" s="164" t="s">
        <v>231</v>
      </c>
      <c r="D175" s="165">
        <v>10505213</v>
      </c>
      <c r="E175" s="97" t="s">
        <v>124</v>
      </c>
      <c r="F175" s="97" t="s">
        <v>125</v>
      </c>
      <c r="G175" s="166">
        <v>0</v>
      </c>
      <c r="H175" s="102">
        <v>424530000</v>
      </c>
      <c r="I175" s="102">
        <v>0</v>
      </c>
      <c r="J175" s="103">
        <v>0</v>
      </c>
      <c r="K175" s="104">
        <f t="shared" si="93"/>
        <v>424530000</v>
      </c>
      <c r="L175" s="129" t="s">
        <v>126</v>
      </c>
      <c r="M175" s="105">
        <v>0</v>
      </c>
      <c r="N175" s="104">
        <f t="shared" si="94"/>
        <v>424530000</v>
      </c>
      <c r="O175" s="102">
        <v>122073800</v>
      </c>
      <c r="P175" s="102">
        <v>249659000</v>
      </c>
      <c r="Q175" s="102">
        <v>52797200</v>
      </c>
      <c r="R175" s="106">
        <f t="shared" si="95"/>
        <v>424530000</v>
      </c>
      <c r="S175" s="105">
        <v>119448000</v>
      </c>
      <c r="T175" s="107">
        <v>122073800</v>
      </c>
      <c r="U175" s="107">
        <v>249659000</v>
      </c>
      <c r="V175" s="107">
        <v>52797200</v>
      </c>
      <c r="W175" s="105">
        <f t="shared" si="99"/>
        <v>424530000</v>
      </c>
      <c r="X175" s="106"/>
      <c r="Y175" s="106">
        <f t="shared" si="96"/>
        <v>0</v>
      </c>
      <c r="Z175" s="105">
        <v>111152000</v>
      </c>
      <c r="AA175" s="105"/>
      <c r="AB175" s="105">
        <v>8296000</v>
      </c>
      <c r="AC175" s="105"/>
      <c r="AD175" s="105"/>
      <c r="AE175" s="105">
        <v>119448000</v>
      </c>
      <c r="AF175" s="105" t="s">
        <v>128</v>
      </c>
      <c r="AG175" s="105">
        <v>0</v>
      </c>
      <c r="AH175" s="109">
        <v>0</v>
      </c>
      <c r="AI175" s="109">
        <v>0</v>
      </c>
      <c r="AJ175" s="124">
        <v>44390</v>
      </c>
      <c r="AK175" s="111" t="s">
        <v>128</v>
      </c>
      <c r="AL175" s="170"/>
      <c r="AN175" s="114"/>
      <c r="AO175" s="114"/>
      <c r="AP175" s="114"/>
      <c r="AQ175" s="114"/>
      <c r="AR175" s="114"/>
      <c r="AY175" s="125">
        <v>4520000</v>
      </c>
      <c r="AZ175" s="52" t="e">
        <f>#REF!-AY175</f>
        <v>#REF!</v>
      </c>
      <c r="BA175" s="126">
        <v>54690000</v>
      </c>
      <c r="BB175" s="126">
        <v>202425000</v>
      </c>
      <c r="BC175" s="172">
        <v>0</v>
      </c>
      <c r="BD175" s="126">
        <v>15700000</v>
      </c>
      <c r="BF175" s="116">
        <v>54690000</v>
      </c>
      <c r="BG175" s="116">
        <v>172844500</v>
      </c>
      <c r="BH175" s="172">
        <v>0</v>
      </c>
      <c r="BI175" s="116">
        <v>137698000</v>
      </c>
      <c r="BK175" s="116">
        <f t="shared" si="100"/>
        <v>109380000</v>
      </c>
      <c r="BL175" s="116">
        <f t="shared" si="100"/>
        <v>375269500</v>
      </c>
      <c r="BM175" s="116">
        <f t="shared" si="100"/>
        <v>0</v>
      </c>
      <c r="BN175" s="116">
        <f t="shared" si="100"/>
        <v>153398000</v>
      </c>
    </row>
    <row r="176" spans="2:66" s="52" customFormat="1" ht="18.5" thickBot="1" x14ac:dyDescent="0.45">
      <c r="B176" s="97">
        <v>15</v>
      </c>
      <c r="C176" s="164" t="s">
        <v>232</v>
      </c>
      <c r="D176" s="165">
        <v>10505852</v>
      </c>
      <c r="E176" s="97" t="s">
        <v>124</v>
      </c>
      <c r="F176" s="97" t="s">
        <v>125</v>
      </c>
      <c r="G176" s="166">
        <v>0</v>
      </c>
      <c r="H176" s="102">
        <v>211470000</v>
      </c>
      <c r="I176" s="102">
        <v>45000000</v>
      </c>
      <c r="J176" s="103">
        <v>0</v>
      </c>
      <c r="K176" s="104">
        <f t="shared" si="93"/>
        <v>256470000</v>
      </c>
      <c r="L176" s="129" t="s">
        <v>126</v>
      </c>
      <c r="M176" s="105">
        <v>0</v>
      </c>
      <c r="N176" s="104">
        <f t="shared" si="94"/>
        <v>256470000</v>
      </c>
      <c r="O176" s="102">
        <v>56249000</v>
      </c>
      <c r="P176" s="102">
        <v>148934000</v>
      </c>
      <c r="Q176" s="102">
        <v>51287000</v>
      </c>
      <c r="R176" s="106">
        <f t="shared" si="95"/>
        <v>256470000</v>
      </c>
      <c r="S176" s="105">
        <v>28987000</v>
      </c>
      <c r="T176" s="107">
        <v>56249000</v>
      </c>
      <c r="U176" s="107">
        <v>148934000</v>
      </c>
      <c r="V176" s="107">
        <v>51287000</v>
      </c>
      <c r="W176" s="105">
        <f t="shared" si="99"/>
        <v>256470000</v>
      </c>
      <c r="X176" s="106"/>
      <c r="Y176" s="106">
        <f t="shared" si="96"/>
        <v>0</v>
      </c>
      <c r="Z176" s="105">
        <v>25000000</v>
      </c>
      <c r="AA176" s="105"/>
      <c r="AB176" s="105">
        <v>3987000</v>
      </c>
      <c r="AC176" s="105"/>
      <c r="AD176" s="105"/>
      <c r="AE176" s="105">
        <v>28987000</v>
      </c>
      <c r="AF176" s="105" t="s">
        <v>128</v>
      </c>
      <c r="AG176" s="105">
        <v>0</v>
      </c>
      <c r="AH176" s="109">
        <v>0</v>
      </c>
      <c r="AI176" s="109">
        <v>0</v>
      </c>
      <c r="AJ176" s="124">
        <v>44382</v>
      </c>
      <c r="AK176" s="111" t="s">
        <v>128</v>
      </c>
      <c r="AL176" s="170"/>
      <c r="AN176" s="114"/>
      <c r="AO176" s="114"/>
      <c r="AP176" s="114"/>
      <c r="AQ176" s="114"/>
      <c r="AR176" s="114"/>
      <c r="AY176" s="130"/>
      <c r="AZ176" s="52" t="e">
        <f>#REF!-AY176</f>
        <v>#REF!</v>
      </c>
      <c r="BA176" s="126">
        <v>26700000</v>
      </c>
      <c r="BB176" s="126">
        <v>63199000</v>
      </c>
      <c r="BC176" s="172">
        <v>0</v>
      </c>
      <c r="BD176" s="126">
        <v>3960000</v>
      </c>
      <c r="BF176" s="116">
        <v>29640000</v>
      </c>
      <c r="BG176" s="116">
        <v>74624000</v>
      </c>
      <c r="BH176" s="172">
        <v>0</v>
      </c>
      <c r="BI176" s="116">
        <v>19230000</v>
      </c>
      <c r="BK176" s="116">
        <f t="shared" si="100"/>
        <v>56340000</v>
      </c>
      <c r="BL176" s="116">
        <f t="shared" si="100"/>
        <v>137823000</v>
      </c>
      <c r="BM176" s="116">
        <f t="shared" si="100"/>
        <v>0</v>
      </c>
      <c r="BN176" s="116">
        <f t="shared" si="100"/>
        <v>23190000</v>
      </c>
    </row>
    <row r="177" spans="1:66" s="52" customFormat="1" ht="18.5" thickBot="1" x14ac:dyDescent="0.45">
      <c r="B177" s="97">
        <v>16</v>
      </c>
      <c r="C177" s="164" t="s">
        <v>233</v>
      </c>
      <c r="D177" s="165">
        <v>10505854</v>
      </c>
      <c r="E177" s="97" t="s">
        <v>124</v>
      </c>
      <c r="F177" s="97" t="s">
        <v>125</v>
      </c>
      <c r="G177" s="166">
        <v>0</v>
      </c>
      <c r="H177" s="102">
        <v>182850000</v>
      </c>
      <c r="I177" s="102">
        <v>0</v>
      </c>
      <c r="J177" s="103">
        <v>0</v>
      </c>
      <c r="K177" s="104">
        <f t="shared" si="93"/>
        <v>182850000</v>
      </c>
      <c r="L177" s="129" t="s">
        <v>126</v>
      </c>
      <c r="M177" s="105">
        <v>0</v>
      </c>
      <c r="N177" s="104">
        <f t="shared" si="94"/>
        <v>182850000</v>
      </c>
      <c r="O177" s="102">
        <v>37044000</v>
      </c>
      <c r="P177" s="102">
        <v>131279100</v>
      </c>
      <c r="Q177" s="102">
        <v>14526900</v>
      </c>
      <c r="R177" s="106">
        <f t="shared" si="95"/>
        <v>182850000</v>
      </c>
      <c r="S177" s="105">
        <v>46683000</v>
      </c>
      <c r="T177" s="107">
        <v>37044000</v>
      </c>
      <c r="U177" s="107">
        <v>131279100</v>
      </c>
      <c r="V177" s="107">
        <v>14526900</v>
      </c>
      <c r="W177" s="105">
        <f t="shared" si="99"/>
        <v>182850000</v>
      </c>
      <c r="X177" s="106"/>
      <c r="Y177" s="106">
        <f t="shared" si="96"/>
        <v>0</v>
      </c>
      <c r="Z177" s="105">
        <v>0</v>
      </c>
      <c r="AA177" s="105">
        <v>0</v>
      </c>
      <c r="AB177" s="105">
        <v>46683000</v>
      </c>
      <c r="AC177" s="105">
        <v>0</v>
      </c>
      <c r="AD177" s="105">
        <v>0</v>
      </c>
      <c r="AE177" s="105">
        <v>46683000</v>
      </c>
      <c r="AF177" s="105" t="s">
        <v>128</v>
      </c>
      <c r="AG177" s="105">
        <v>0</v>
      </c>
      <c r="AH177" s="109">
        <v>0</v>
      </c>
      <c r="AI177" s="109">
        <v>0</v>
      </c>
      <c r="AJ177" s="124">
        <v>44384</v>
      </c>
      <c r="AK177" s="111" t="s">
        <v>128</v>
      </c>
      <c r="AL177" s="170"/>
      <c r="AN177" s="114"/>
      <c r="AO177" s="114"/>
      <c r="AP177" s="114"/>
      <c r="AQ177" s="114"/>
      <c r="AR177" s="114"/>
      <c r="AY177" s="130"/>
      <c r="AZ177" s="52" t="e">
        <f>#REF!-AY177</f>
        <v>#REF!</v>
      </c>
      <c r="BA177" s="126">
        <v>12705000</v>
      </c>
      <c r="BB177" s="126">
        <v>67181000</v>
      </c>
      <c r="BC177" s="172">
        <v>0</v>
      </c>
      <c r="BD177" s="126">
        <v>20640000</v>
      </c>
      <c r="BF177" s="116">
        <v>14700000</v>
      </c>
      <c r="BG177" s="116">
        <v>74861000</v>
      </c>
      <c r="BH177" s="172">
        <v>0</v>
      </c>
      <c r="BI177" s="116">
        <v>12320000</v>
      </c>
      <c r="BK177" s="116">
        <f t="shared" si="100"/>
        <v>27405000</v>
      </c>
      <c r="BL177" s="116">
        <f t="shared" si="100"/>
        <v>142042000</v>
      </c>
      <c r="BM177" s="116">
        <f t="shared" si="100"/>
        <v>0</v>
      </c>
      <c r="BN177" s="116">
        <f t="shared" si="100"/>
        <v>32960000</v>
      </c>
    </row>
    <row r="178" spans="1:66" s="52" customFormat="1" ht="18.5" thickBot="1" x14ac:dyDescent="0.45">
      <c r="B178" s="97">
        <v>17</v>
      </c>
      <c r="C178" s="164" t="s">
        <v>234</v>
      </c>
      <c r="D178" s="165">
        <v>10505853</v>
      </c>
      <c r="E178" s="97" t="s">
        <v>124</v>
      </c>
      <c r="F178" s="97" t="s">
        <v>125</v>
      </c>
      <c r="G178" s="166">
        <v>0</v>
      </c>
      <c r="H178" s="102">
        <v>484950000</v>
      </c>
      <c r="I178" s="102">
        <v>45000000</v>
      </c>
      <c r="J178" s="103">
        <v>0</v>
      </c>
      <c r="K178" s="104">
        <f t="shared" si="93"/>
        <v>529950000</v>
      </c>
      <c r="L178" s="129" t="s">
        <v>126</v>
      </c>
      <c r="M178" s="105">
        <v>0</v>
      </c>
      <c r="N178" s="104">
        <f t="shared" si="94"/>
        <v>529950000</v>
      </c>
      <c r="O178" s="102">
        <v>105593600</v>
      </c>
      <c r="P178" s="102">
        <v>350469400</v>
      </c>
      <c r="Q178" s="102">
        <v>73887000</v>
      </c>
      <c r="R178" s="106">
        <f t="shared" si="95"/>
        <v>529950000</v>
      </c>
      <c r="S178" s="105">
        <v>129851500</v>
      </c>
      <c r="T178" s="107">
        <v>105593600</v>
      </c>
      <c r="U178" s="107">
        <v>350469400</v>
      </c>
      <c r="V178" s="107">
        <v>73887000</v>
      </c>
      <c r="W178" s="105">
        <f t="shared" si="99"/>
        <v>529950000</v>
      </c>
      <c r="X178" s="106"/>
      <c r="Y178" s="106">
        <f t="shared" si="96"/>
        <v>0</v>
      </c>
      <c r="Z178" s="105">
        <v>128221</v>
      </c>
      <c r="AA178" s="105"/>
      <c r="AB178" s="105">
        <v>129851500</v>
      </c>
      <c r="AC178" s="105"/>
      <c r="AD178" s="105"/>
      <c r="AE178" s="105">
        <v>129979721</v>
      </c>
      <c r="AF178" s="105" t="s">
        <v>127</v>
      </c>
      <c r="AG178" s="105">
        <v>128221</v>
      </c>
      <c r="AH178" s="109">
        <v>0</v>
      </c>
      <c r="AI178" s="109">
        <v>0</v>
      </c>
      <c r="AJ178" s="124">
        <v>44378</v>
      </c>
      <c r="AK178" s="111" t="s">
        <v>128</v>
      </c>
      <c r="AL178" s="170"/>
      <c r="AN178" s="114"/>
      <c r="AO178" s="114"/>
      <c r="AP178" s="114"/>
      <c r="AQ178" s="114"/>
      <c r="AR178" s="114"/>
      <c r="AY178" s="130"/>
      <c r="AZ178" s="52" t="e">
        <f>#REF!-AY178</f>
        <v>#REF!</v>
      </c>
      <c r="BA178" s="126">
        <v>30135000</v>
      </c>
      <c r="BB178" s="126">
        <v>178842500</v>
      </c>
      <c r="BC178" s="172">
        <v>0</v>
      </c>
      <c r="BD178" s="126">
        <v>58250000</v>
      </c>
      <c r="BF178" s="116">
        <v>37940000</v>
      </c>
      <c r="BG178" s="116">
        <v>100282500</v>
      </c>
      <c r="BH178" s="172">
        <v>0</v>
      </c>
      <c r="BI178" s="116">
        <v>77341000</v>
      </c>
      <c r="BK178" s="116">
        <f t="shared" si="100"/>
        <v>68075000</v>
      </c>
      <c r="BL178" s="116">
        <f t="shared" si="100"/>
        <v>279125000</v>
      </c>
      <c r="BM178" s="116">
        <f t="shared" si="100"/>
        <v>0</v>
      </c>
      <c r="BN178" s="116">
        <f t="shared" si="100"/>
        <v>135591000</v>
      </c>
    </row>
    <row r="179" spans="1:66" s="52" customFormat="1" ht="18.5" thickBot="1" x14ac:dyDescent="0.45">
      <c r="B179" s="97">
        <v>18</v>
      </c>
      <c r="C179" s="164" t="s">
        <v>235</v>
      </c>
      <c r="D179" s="165">
        <v>69947566</v>
      </c>
      <c r="E179" s="97" t="s">
        <v>124</v>
      </c>
      <c r="F179" s="97" t="s">
        <v>125</v>
      </c>
      <c r="G179" s="166">
        <v>0</v>
      </c>
      <c r="H179" s="102">
        <v>477000000</v>
      </c>
      <c r="I179" s="102">
        <v>0</v>
      </c>
      <c r="J179" s="103">
        <v>0</v>
      </c>
      <c r="K179" s="104">
        <f t="shared" si="93"/>
        <v>477000000</v>
      </c>
      <c r="L179" s="129" t="s">
        <v>126</v>
      </c>
      <c r="M179" s="105">
        <v>0</v>
      </c>
      <c r="N179" s="104">
        <f t="shared" si="94"/>
        <v>477000000</v>
      </c>
      <c r="O179" s="102">
        <v>185986400</v>
      </c>
      <c r="P179" s="102">
        <v>228881350</v>
      </c>
      <c r="Q179" s="102">
        <v>62132250</v>
      </c>
      <c r="R179" s="106">
        <f t="shared" si="95"/>
        <v>477000000</v>
      </c>
      <c r="S179" s="105">
        <v>50022000</v>
      </c>
      <c r="T179" s="107">
        <v>185986400</v>
      </c>
      <c r="U179" s="107">
        <v>228881350</v>
      </c>
      <c r="V179" s="107">
        <v>62132250</v>
      </c>
      <c r="W179" s="105">
        <f t="shared" si="99"/>
        <v>477000000</v>
      </c>
      <c r="X179" s="106"/>
      <c r="Y179" s="106">
        <f t="shared" si="96"/>
        <v>0</v>
      </c>
      <c r="Z179" s="105">
        <v>0</v>
      </c>
      <c r="AA179" s="105"/>
      <c r="AB179" s="105">
        <v>50022000</v>
      </c>
      <c r="AC179" s="105"/>
      <c r="AD179" s="105"/>
      <c r="AE179" s="105">
        <v>50022000</v>
      </c>
      <c r="AF179" s="105" t="s">
        <v>128</v>
      </c>
      <c r="AG179" s="105">
        <v>0</v>
      </c>
      <c r="AH179" s="109">
        <v>0</v>
      </c>
      <c r="AI179" s="109">
        <v>0</v>
      </c>
      <c r="AJ179" s="124">
        <v>44377</v>
      </c>
      <c r="AK179" s="111" t="s">
        <v>128</v>
      </c>
      <c r="AL179" s="170"/>
      <c r="AN179" s="114"/>
      <c r="AO179" s="114"/>
      <c r="AP179" s="114"/>
      <c r="AQ179" s="114"/>
      <c r="AR179" s="114"/>
      <c r="AY179" s="130"/>
      <c r="AZ179" s="52" t="e">
        <f>#REF!-AY179</f>
        <v>#REF!</v>
      </c>
      <c r="BA179" s="126">
        <v>88130000</v>
      </c>
      <c r="BB179" s="126">
        <v>78358000</v>
      </c>
      <c r="BC179" s="172">
        <v>0</v>
      </c>
      <c r="BD179" s="126">
        <v>27588000</v>
      </c>
      <c r="BF179" s="116">
        <v>55650000</v>
      </c>
      <c r="BG179" s="116">
        <v>78990000</v>
      </c>
      <c r="BH179" s="172">
        <v>0</v>
      </c>
      <c r="BI179" s="116">
        <v>9000000</v>
      </c>
      <c r="BK179" s="116">
        <f t="shared" si="100"/>
        <v>143780000</v>
      </c>
      <c r="BL179" s="116">
        <f t="shared" si="100"/>
        <v>157348000</v>
      </c>
      <c r="BM179" s="116">
        <f t="shared" si="100"/>
        <v>0</v>
      </c>
      <c r="BN179" s="116">
        <f t="shared" si="100"/>
        <v>36588000</v>
      </c>
    </row>
    <row r="180" spans="1:66" s="52" customFormat="1" ht="18.5" thickBot="1" x14ac:dyDescent="0.45">
      <c r="B180" s="97">
        <v>19</v>
      </c>
      <c r="C180" s="164" t="s">
        <v>236</v>
      </c>
      <c r="D180" s="165">
        <v>69968762</v>
      </c>
      <c r="E180" s="97" t="s">
        <v>124</v>
      </c>
      <c r="F180" s="97" t="s">
        <v>125</v>
      </c>
      <c r="G180" s="166">
        <v>0</v>
      </c>
      <c r="H180" s="102">
        <v>252810000</v>
      </c>
      <c r="I180" s="102">
        <v>0</v>
      </c>
      <c r="J180" s="103">
        <v>0</v>
      </c>
      <c r="K180" s="104">
        <f t="shared" si="93"/>
        <v>252810000</v>
      </c>
      <c r="L180" s="129" t="s">
        <v>126</v>
      </c>
      <c r="M180" s="105">
        <v>0</v>
      </c>
      <c r="N180" s="104">
        <f t="shared" si="94"/>
        <v>252810000</v>
      </c>
      <c r="O180" s="102">
        <v>34958000</v>
      </c>
      <c r="P180" s="102">
        <v>146082000</v>
      </c>
      <c r="Q180" s="102">
        <v>71770000</v>
      </c>
      <c r="R180" s="106">
        <f t="shared" si="95"/>
        <v>252810000</v>
      </c>
      <c r="S180" s="105">
        <v>83316000</v>
      </c>
      <c r="T180" s="107">
        <v>34958000</v>
      </c>
      <c r="U180" s="107">
        <v>146082000</v>
      </c>
      <c r="V180" s="107">
        <v>71770000</v>
      </c>
      <c r="W180" s="105">
        <f t="shared" si="99"/>
        <v>252810000</v>
      </c>
      <c r="X180" s="106"/>
      <c r="Y180" s="106">
        <f t="shared" si="96"/>
        <v>0</v>
      </c>
      <c r="Z180" s="105">
        <v>83316000</v>
      </c>
      <c r="AA180" s="105">
        <v>0</v>
      </c>
      <c r="AB180" s="105">
        <v>0</v>
      </c>
      <c r="AC180" s="105">
        <v>0</v>
      </c>
      <c r="AD180" s="105">
        <v>0</v>
      </c>
      <c r="AE180" s="105">
        <v>83316000</v>
      </c>
      <c r="AF180" s="105" t="s">
        <v>128</v>
      </c>
      <c r="AG180" s="105">
        <v>0</v>
      </c>
      <c r="AH180" s="109">
        <v>0</v>
      </c>
      <c r="AI180" s="109">
        <v>0</v>
      </c>
      <c r="AJ180" s="124"/>
      <c r="AK180" s="111" t="s">
        <v>130</v>
      </c>
      <c r="AL180" s="170"/>
      <c r="AN180" s="114"/>
      <c r="AO180" s="114"/>
      <c r="AP180" s="114"/>
      <c r="AQ180" s="114"/>
      <c r="AR180" s="114"/>
      <c r="AY180" s="130"/>
      <c r="AZ180" s="52" t="e">
        <f>#REF!-AY180</f>
        <v>#REF!</v>
      </c>
      <c r="BA180" s="126">
        <v>15120000</v>
      </c>
      <c r="BB180" s="126">
        <v>90734500</v>
      </c>
      <c r="BC180" s="172">
        <v>0</v>
      </c>
      <c r="BD180" s="126">
        <v>39948500</v>
      </c>
      <c r="BF180" s="116">
        <v>0</v>
      </c>
      <c r="BG180" s="116">
        <v>41787000</v>
      </c>
      <c r="BH180" s="172">
        <v>0</v>
      </c>
      <c r="BI180" s="116">
        <v>20700000</v>
      </c>
      <c r="BK180" s="116">
        <f t="shared" si="100"/>
        <v>15120000</v>
      </c>
      <c r="BL180" s="116">
        <f t="shared" si="100"/>
        <v>132521500</v>
      </c>
      <c r="BM180" s="116">
        <f t="shared" si="100"/>
        <v>0</v>
      </c>
      <c r="BN180" s="116">
        <f t="shared" si="100"/>
        <v>60648500</v>
      </c>
    </row>
    <row r="181" spans="1:66" s="52" customFormat="1" ht="18.5" thickBot="1" x14ac:dyDescent="0.45">
      <c r="B181" s="97">
        <v>20</v>
      </c>
      <c r="C181" s="164" t="s">
        <v>237</v>
      </c>
      <c r="D181" s="165">
        <v>69983856</v>
      </c>
      <c r="E181" s="97" t="s">
        <v>124</v>
      </c>
      <c r="F181" s="97" t="s">
        <v>125</v>
      </c>
      <c r="G181" s="166">
        <v>0</v>
      </c>
      <c r="H181" s="102">
        <v>117660000</v>
      </c>
      <c r="I181" s="102">
        <v>0</v>
      </c>
      <c r="J181" s="103">
        <v>0</v>
      </c>
      <c r="K181" s="104">
        <f t="shared" si="93"/>
        <v>117660000</v>
      </c>
      <c r="L181" s="129" t="s">
        <v>126</v>
      </c>
      <c r="M181" s="105">
        <v>0</v>
      </c>
      <c r="N181" s="104">
        <f t="shared" si="94"/>
        <v>117660000</v>
      </c>
      <c r="O181" s="102">
        <v>24567200</v>
      </c>
      <c r="P181" s="102">
        <v>57238800</v>
      </c>
      <c r="Q181" s="102">
        <v>35854000</v>
      </c>
      <c r="R181" s="106">
        <f t="shared" si="95"/>
        <v>117660000</v>
      </c>
      <c r="S181" s="105">
        <v>14035618</v>
      </c>
      <c r="T181" s="107">
        <v>24567200</v>
      </c>
      <c r="U181" s="107">
        <v>57238800</v>
      </c>
      <c r="V181" s="107">
        <v>35854000</v>
      </c>
      <c r="W181" s="105">
        <f t="shared" si="99"/>
        <v>117660000</v>
      </c>
      <c r="X181" s="106"/>
      <c r="Y181" s="106">
        <f t="shared" si="96"/>
        <v>0</v>
      </c>
      <c r="Z181" s="105">
        <v>153404</v>
      </c>
      <c r="AA181" s="105"/>
      <c r="AB181" s="105">
        <v>13836000</v>
      </c>
      <c r="AC181" s="105"/>
      <c r="AD181" s="105"/>
      <c r="AE181" s="105">
        <v>13989404</v>
      </c>
      <c r="AF181" s="105" t="s">
        <v>127</v>
      </c>
      <c r="AG181" s="105">
        <v>15786</v>
      </c>
      <c r="AH181" s="109">
        <v>0</v>
      </c>
      <c r="AI181" s="109">
        <v>0</v>
      </c>
      <c r="AJ181" s="124">
        <v>44392</v>
      </c>
      <c r="AK181" s="111" t="s">
        <v>128</v>
      </c>
      <c r="AL181" s="170"/>
      <c r="AN181" s="114"/>
      <c r="AO181" s="114"/>
      <c r="AP181" s="114"/>
      <c r="AQ181" s="114"/>
      <c r="AR181" s="114"/>
      <c r="AY181" s="130"/>
      <c r="AZ181" s="52" t="e">
        <f>#REF!-AY181</f>
        <v>#REF!</v>
      </c>
      <c r="BA181" s="126">
        <v>12040000</v>
      </c>
      <c r="BB181" s="126">
        <v>24239618</v>
      </c>
      <c r="BC181" s="172">
        <v>0</v>
      </c>
      <c r="BD181" s="126">
        <v>11146000</v>
      </c>
      <c r="BF181" s="116">
        <v>1680000</v>
      </c>
      <c r="BG181" s="116">
        <v>26890000</v>
      </c>
      <c r="BH181" s="172">
        <v>0</v>
      </c>
      <c r="BI181" s="116">
        <v>26600000</v>
      </c>
      <c r="BK181" s="116">
        <f t="shared" si="100"/>
        <v>13720000</v>
      </c>
      <c r="BL181" s="116">
        <f t="shared" si="100"/>
        <v>51129618</v>
      </c>
      <c r="BM181" s="116">
        <f t="shared" si="100"/>
        <v>0</v>
      </c>
      <c r="BN181" s="116">
        <f t="shared" si="100"/>
        <v>37746000</v>
      </c>
    </row>
    <row r="182" spans="1:66" s="56" customFormat="1" ht="18.5" thickBot="1" x14ac:dyDescent="0.45">
      <c r="B182" s="131">
        <v>1</v>
      </c>
      <c r="C182" s="196" t="s">
        <v>369</v>
      </c>
      <c r="D182" s="197">
        <v>10503258</v>
      </c>
      <c r="E182" s="131" t="s">
        <v>328</v>
      </c>
      <c r="F182" s="197" t="s">
        <v>125</v>
      </c>
      <c r="G182" s="105">
        <v>0</v>
      </c>
      <c r="H182" s="102">
        <v>1218489996</v>
      </c>
      <c r="I182" s="102">
        <v>0</v>
      </c>
      <c r="J182" s="103">
        <v>0</v>
      </c>
      <c r="K182" s="104">
        <f t="shared" si="93"/>
        <v>1218489996</v>
      </c>
      <c r="L182" s="104">
        <f t="shared" ref="L182:L190" si="101">G182+K182</f>
        <v>1218489996</v>
      </c>
      <c r="M182" s="129" t="s">
        <v>126</v>
      </c>
      <c r="N182" s="104">
        <f t="shared" si="94"/>
        <v>1218489996</v>
      </c>
      <c r="O182" s="102">
        <v>404876200</v>
      </c>
      <c r="P182" s="102">
        <v>695044800</v>
      </c>
      <c r="Q182" s="102">
        <v>118569000</v>
      </c>
      <c r="R182" s="106">
        <f t="shared" si="95"/>
        <v>1218490000</v>
      </c>
      <c r="S182" s="105">
        <v>237370904</v>
      </c>
      <c r="T182" s="107">
        <v>404876200</v>
      </c>
      <c r="U182" s="107">
        <v>695044796</v>
      </c>
      <c r="V182" s="107">
        <v>118569000</v>
      </c>
      <c r="W182" s="105">
        <f t="shared" si="99"/>
        <v>1218489996</v>
      </c>
      <c r="X182" s="106"/>
      <c r="Y182" s="106">
        <f t="shared" si="96"/>
        <v>0</v>
      </c>
      <c r="Z182" s="105">
        <v>216827572</v>
      </c>
      <c r="AA182" s="105"/>
      <c r="AB182" s="105">
        <v>21146904</v>
      </c>
      <c r="AC182" s="105"/>
      <c r="AD182" s="105"/>
      <c r="AE182" s="105">
        <v>237974476</v>
      </c>
      <c r="AF182" s="105" t="s">
        <v>127</v>
      </c>
      <c r="AG182" s="105">
        <v>603572</v>
      </c>
      <c r="AH182" s="109">
        <v>0</v>
      </c>
      <c r="AI182" s="109">
        <v>0</v>
      </c>
      <c r="AJ182" s="134">
        <v>44378</v>
      </c>
      <c r="AK182" s="135" t="s">
        <v>128</v>
      </c>
      <c r="AL182" s="193"/>
      <c r="AM182" s="52"/>
      <c r="AN182" s="114"/>
      <c r="AO182" s="114"/>
      <c r="AP182" s="114"/>
      <c r="AQ182" s="114"/>
      <c r="AR182" s="114"/>
      <c r="AT182" s="138">
        <v>11448610</v>
      </c>
      <c r="AU182" s="56" t="e">
        <f>#REF!-AT182</f>
        <v>#REF!</v>
      </c>
      <c r="AV182" s="116">
        <v>181020000</v>
      </c>
      <c r="AW182" s="116">
        <v>332677294</v>
      </c>
      <c r="AX182" s="172">
        <v>0</v>
      </c>
      <c r="AY182" s="116">
        <v>102615000</v>
      </c>
      <c r="BA182" s="116">
        <v>221340000</v>
      </c>
      <c r="BB182" s="116">
        <v>316533035</v>
      </c>
      <c r="BC182" s="172">
        <v>0</v>
      </c>
      <c r="BD182" s="116">
        <v>157278000</v>
      </c>
      <c r="BF182" s="116">
        <f t="shared" ref="BF182:BI190" si="102">AV182+BA182</f>
        <v>402360000</v>
      </c>
      <c r="BG182" s="116">
        <f t="shared" si="102"/>
        <v>649210329</v>
      </c>
      <c r="BH182" s="116">
        <f t="shared" si="102"/>
        <v>0</v>
      </c>
      <c r="BI182" s="116">
        <f t="shared" si="102"/>
        <v>259893000</v>
      </c>
    </row>
    <row r="183" spans="1:66" s="52" customFormat="1" ht="18.5" thickBot="1" x14ac:dyDescent="0.45">
      <c r="B183" s="97">
        <v>2</v>
      </c>
      <c r="C183" s="196" t="s">
        <v>370</v>
      </c>
      <c r="D183" s="197">
        <v>10505161</v>
      </c>
      <c r="E183" s="131" t="s">
        <v>328</v>
      </c>
      <c r="F183" s="197" t="s">
        <v>125</v>
      </c>
      <c r="G183" s="166">
        <v>0</v>
      </c>
      <c r="H183" s="102">
        <v>1821820000</v>
      </c>
      <c r="I183" s="102">
        <v>0</v>
      </c>
      <c r="J183" s="103">
        <v>0</v>
      </c>
      <c r="K183" s="104">
        <f t="shared" si="93"/>
        <v>1821820000</v>
      </c>
      <c r="L183" s="104">
        <f t="shared" si="101"/>
        <v>1821820000</v>
      </c>
      <c r="M183" s="129" t="s">
        <v>126</v>
      </c>
      <c r="N183" s="104">
        <f t="shared" si="94"/>
        <v>1821820000</v>
      </c>
      <c r="O183" s="102">
        <v>470534400</v>
      </c>
      <c r="P183" s="102">
        <v>1128285600</v>
      </c>
      <c r="Q183" s="102">
        <v>223000000</v>
      </c>
      <c r="R183" s="106">
        <f t="shared" si="95"/>
        <v>1821820000</v>
      </c>
      <c r="S183" s="105">
        <v>326336600</v>
      </c>
      <c r="T183" s="107">
        <v>470534400</v>
      </c>
      <c r="U183" s="107">
        <v>1128285600</v>
      </c>
      <c r="V183" s="107">
        <v>223000000</v>
      </c>
      <c r="W183" s="105">
        <f t="shared" si="99"/>
        <v>1821820000</v>
      </c>
      <c r="X183" s="106"/>
      <c r="Y183" s="106">
        <f t="shared" si="96"/>
        <v>0</v>
      </c>
      <c r="Z183" s="105">
        <v>326772779</v>
      </c>
      <c r="AA183" s="105">
        <v>0</v>
      </c>
      <c r="AB183" s="105">
        <v>568000</v>
      </c>
      <c r="AC183" s="105">
        <v>0</v>
      </c>
      <c r="AD183" s="105">
        <v>0</v>
      </c>
      <c r="AE183" s="105">
        <v>327340779</v>
      </c>
      <c r="AF183" s="105" t="s">
        <v>127</v>
      </c>
      <c r="AG183" s="105">
        <v>1004179</v>
      </c>
      <c r="AH183" s="109">
        <v>0</v>
      </c>
      <c r="AI183" s="109">
        <v>0</v>
      </c>
      <c r="AJ183" s="124">
        <v>44383</v>
      </c>
      <c r="AK183" s="111" t="s">
        <v>128</v>
      </c>
      <c r="AL183" s="170"/>
      <c r="AN183" s="114"/>
      <c r="AO183" s="114"/>
      <c r="AP183" s="114"/>
      <c r="AQ183" s="114"/>
      <c r="AR183" s="114"/>
      <c r="AT183" s="130"/>
      <c r="AU183" s="52" t="e">
        <f>#REF!-AT183</f>
        <v>#REF!</v>
      </c>
      <c r="AV183" s="126">
        <v>203170000</v>
      </c>
      <c r="AW183" s="126">
        <v>613793000</v>
      </c>
      <c r="AX183" s="172">
        <v>0</v>
      </c>
      <c r="AY183" s="126">
        <v>63500000</v>
      </c>
      <c r="BA183" s="116">
        <v>242790000</v>
      </c>
      <c r="BB183" s="116">
        <v>427904850</v>
      </c>
      <c r="BC183" s="172">
        <v>0</v>
      </c>
      <c r="BD183" s="116">
        <v>238069750</v>
      </c>
      <c r="BF183" s="116">
        <f t="shared" si="102"/>
        <v>445960000</v>
      </c>
      <c r="BG183" s="116">
        <f t="shared" si="102"/>
        <v>1041697850</v>
      </c>
      <c r="BH183" s="116">
        <f t="shared" si="102"/>
        <v>0</v>
      </c>
      <c r="BI183" s="116">
        <f t="shared" si="102"/>
        <v>301569750</v>
      </c>
    </row>
    <row r="184" spans="1:66" s="52" customFormat="1" ht="18.5" thickBot="1" x14ac:dyDescent="0.45">
      <c r="B184" s="97">
        <v>3</v>
      </c>
      <c r="C184" s="196" t="s">
        <v>371</v>
      </c>
      <c r="D184" s="197">
        <v>10505162</v>
      </c>
      <c r="E184" s="131" t="s">
        <v>328</v>
      </c>
      <c r="F184" s="197" t="s">
        <v>125</v>
      </c>
      <c r="G184" s="166">
        <v>0</v>
      </c>
      <c r="H184" s="102">
        <v>422500000</v>
      </c>
      <c r="I184" s="102">
        <v>0</v>
      </c>
      <c r="J184" s="103">
        <v>0</v>
      </c>
      <c r="K184" s="104">
        <f t="shared" si="93"/>
        <v>422500000</v>
      </c>
      <c r="L184" s="104">
        <f t="shared" si="101"/>
        <v>422500000</v>
      </c>
      <c r="M184" s="129" t="s">
        <v>126</v>
      </c>
      <c r="N184" s="104">
        <f t="shared" si="94"/>
        <v>422500000</v>
      </c>
      <c r="O184" s="102">
        <v>66786000</v>
      </c>
      <c r="P184" s="102">
        <v>224180000</v>
      </c>
      <c r="Q184" s="102">
        <v>131534000</v>
      </c>
      <c r="R184" s="106">
        <f t="shared" si="95"/>
        <v>422500000</v>
      </c>
      <c r="S184" s="105">
        <v>32435000</v>
      </c>
      <c r="T184" s="107">
        <v>66786000</v>
      </c>
      <c r="U184" s="107">
        <v>224180000</v>
      </c>
      <c r="V184" s="107">
        <v>131534000</v>
      </c>
      <c r="W184" s="105">
        <f t="shared" si="99"/>
        <v>422500000</v>
      </c>
      <c r="X184" s="106"/>
      <c r="Y184" s="106">
        <f t="shared" si="96"/>
        <v>0</v>
      </c>
      <c r="Z184" s="105">
        <v>30305896</v>
      </c>
      <c r="AA184" s="105"/>
      <c r="AB184" s="105">
        <v>2366000</v>
      </c>
      <c r="AC184" s="105"/>
      <c r="AD184" s="105"/>
      <c r="AE184" s="105">
        <v>32671896</v>
      </c>
      <c r="AF184" s="105" t="s">
        <v>127</v>
      </c>
      <c r="AG184" s="105">
        <v>236896</v>
      </c>
      <c r="AH184" s="109">
        <v>0</v>
      </c>
      <c r="AI184" s="109">
        <v>0</v>
      </c>
      <c r="AJ184" s="124">
        <v>44382</v>
      </c>
      <c r="AK184" s="111" t="s">
        <v>128</v>
      </c>
      <c r="AL184" s="170"/>
      <c r="AN184" s="114"/>
      <c r="AO184" s="114"/>
      <c r="AP184" s="114"/>
      <c r="AQ184" s="114"/>
      <c r="AR184" s="114"/>
      <c r="AT184" s="130"/>
      <c r="AU184" s="52" t="e">
        <f>#REF!-AT184</f>
        <v>#REF!</v>
      </c>
      <c r="AV184" s="126">
        <v>41720000</v>
      </c>
      <c r="AW184" s="126">
        <v>135717000</v>
      </c>
      <c r="AX184" s="172">
        <v>0</v>
      </c>
      <c r="AY184" s="126">
        <v>0</v>
      </c>
      <c r="BA184" s="116">
        <v>58660000</v>
      </c>
      <c r="BB184" s="116">
        <v>138124000</v>
      </c>
      <c r="BC184" s="172">
        <v>0</v>
      </c>
      <c r="BD184" s="116">
        <v>117400000</v>
      </c>
      <c r="BF184" s="116">
        <f t="shared" si="102"/>
        <v>100380000</v>
      </c>
      <c r="BG184" s="116">
        <f t="shared" si="102"/>
        <v>273841000</v>
      </c>
      <c r="BH184" s="116">
        <f t="shared" si="102"/>
        <v>0</v>
      </c>
      <c r="BI184" s="116">
        <f t="shared" si="102"/>
        <v>117400000</v>
      </c>
    </row>
    <row r="185" spans="1:66" s="52" customFormat="1" ht="18.5" thickBot="1" x14ac:dyDescent="0.45">
      <c r="B185" s="97">
        <v>4</v>
      </c>
      <c r="C185" s="196" t="s">
        <v>372</v>
      </c>
      <c r="D185" s="197">
        <v>10506014</v>
      </c>
      <c r="E185" s="131" t="s">
        <v>328</v>
      </c>
      <c r="F185" s="197" t="s">
        <v>125</v>
      </c>
      <c r="G185" s="166">
        <v>0</v>
      </c>
      <c r="H185" s="102">
        <v>414050000</v>
      </c>
      <c r="I185" s="102">
        <v>0</v>
      </c>
      <c r="J185" s="103">
        <v>0</v>
      </c>
      <c r="K185" s="104">
        <f t="shared" si="93"/>
        <v>414050000</v>
      </c>
      <c r="L185" s="104">
        <f t="shared" si="101"/>
        <v>414050000</v>
      </c>
      <c r="M185" s="129" t="s">
        <v>126</v>
      </c>
      <c r="N185" s="104">
        <f t="shared" si="94"/>
        <v>414050000</v>
      </c>
      <c r="O185" s="102">
        <v>184368000</v>
      </c>
      <c r="P185" s="102">
        <v>190558000</v>
      </c>
      <c r="Q185" s="102">
        <v>39124000</v>
      </c>
      <c r="R185" s="106">
        <f t="shared" si="95"/>
        <v>414050000</v>
      </c>
      <c r="S185" s="105">
        <v>57652000</v>
      </c>
      <c r="T185" s="107">
        <v>184368000</v>
      </c>
      <c r="U185" s="107">
        <v>190558000</v>
      </c>
      <c r="V185" s="107">
        <v>39124000</v>
      </c>
      <c r="W185" s="105">
        <f t="shared" si="99"/>
        <v>414050000</v>
      </c>
      <c r="X185" s="106"/>
      <c r="Y185" s="106">
        <f t="shared" si="96"/>
        <v>0</v>
      </c>
      <c r="Z185" s="105">
        <v>57532000</v>
      </c>
      <c r="AA185" s="105"/>
      <c r="AB185" s="105">
        <v>120000</v>
      </c>
      <c r="AC185" s="105"/>
      <c r="AD185" s="105"/>
      <c r="AE185" s="105">
        <v>57652000</v>
      </c>
      <c r="AF185" s="105" t="s">
        <v>128</v>
      </c>
      <c r="AG185" s="105">
        <v>0</v>
      </c>
      <c r="AH185" s="109">
        <v>0</v>
      </c>
      <c r="AI185" s="109">
        <v>0</v>
      </c>
      <c r="AJ185" s="124">
        <v>44389</v>
      </c>
      <c r="AK185" s="111" t="s">
        <v>128</v>
      </c>
      <c r="AL185" s="170"/>
      <c r="AN185" s="114"/>
      <c r="AO185" s="114"/>
      <c r="AP185" s="114"/>
      <c r="AQ185" s="114"/>
      <c r="AR185" s="114"/>
      <c r="AT185" s="130"/>
      <c r="AU185" s="52" t="e">
        <f>#REF!-AT185</f>
        <v>#REF!</v>
      </c>
      <c r="AV185" s="126">
        <v>92940000</v>
      </c>
      <c r="AW185" s="126">
        <v>89937000</v>
      </c>
      <c r="AX185" s="172">
        <v>0</v>
      </c>
      <c r="AY185" s="126">
        <v>14200000</v>
      </c>
      <c r="BA185" s="116">
        <v>92940000</v>
      </c>
      <c r="BB185" s="116">
        <v>99489000</v>
      </c>
      <c r="BC185" s="172">
        <v>0</v>
      </c>
      <c r="BD185" s="116">
        <v>118140000</v>
      </c>
      <c r="BF185" s="116">
        <f t="shared" si="102"/>
        <v>185880000</v>
      </c>
      <c r="BG185" s="116">
        <f t="shared" si="102"/>
        <v>189426000</v>
      </c>
      <c r="BH185" s="116">
        <f t="shared" si="102"/>
        <v>0</v>
      </c>
      <c r="BI185" s="116">
        <f t="shared" si="102"/>
        <v>132340000</v>
      </c>
    </row>
    <row r="186" spans="1:66" s="52" customFormat="1" ht="18.5" thickBot="1" x14ac:dyDescent="0.45">
      <c r="B186" s="97">
        <v>5</v>
      </c>
      <c r="C186" s="196" t="s">
        <v>373</v>
      </c>
      <c r="D186" s="197">
        <v>10506015</v>
      </c>
      <c r="E186" s="131" t="s">
        <v>328</v>
      </c>
      <c r="F186" s="197" t="s">
        <v>125</v>
      </c>
      <c r="G186" s="166">
        <v>0</v>
      </c>
      <c r="H186" s="102">
        <v>371800000</v>
      </c>
      <c r="I186" s="102">
        <v>0</v>
      </c>
      <c r="J186" s="103">
        <v>0</v>
      </c>
      <c r="K186" s="104">
        <f t="shared" si="93"/>
        <v>371800000</v>
      </c>
      <c r="L186" s="104">
        <f t="shared" si="101"/>
        <v>371800000</v>
      </c>
      <c r="M186" s="129" t="s">
        <v>126</v>
      </c>
      <c r="N186" s="104">
        <f t="shared" si="94"/>
        <v>371800000</v>
      </c>
      <c r="O186" s="102">
        <v>67879000</v>
      </c>
      <c r="P186" s="102">
        <v>256043000</v>
      </c>
      <c r="Q186" s="102">
        <v>47878000</v>
      </c>
      <c r="R186" s="106">
        <f t="shared" si="95"/>
        <v>371800000</v>
      </c>
      <c r="S186" s="105">
        <v>109707810</v>
      </c>
      <c r="T186" s="107">
        <v>67879000</v>
      </c>
      <c r="U186" s="107">
        <v>256043000</v>
      </c>
      <c r="V186" s="107">
        <v>47878000</v>
      </c>
      <c r="W186" s="105">
        <f t="shared" si="99"/>
        <v>371800000</v>
      </c>
      <c r="X186" s="106"/>
      <c r="Y186" s="106">
        <f t="shared" si="96"/>
        <v>0</v>
      </c>
      <c r="Z186" s="105">
        <v>43773193</v>
      </c>
      <c r="AA186" s="105"/>
      <c r="AB186" s="105">
        <v>66035410</v>
      </c>
      <c r="AC186" s="105"/>
      <c r="AD186" s="105">
        <v>102151</v>
      </c>
      <c r="AE186" s="105">
        <v>109910754</v>
      </c>
      <c r="AF186" s="105" t="s">
        <v>127</v>
      </c>
      <c r="AG186" s="105">
        <v>202944</v>
      </c>
      <c r="AH186" s="109">
        <v>0</v>
      </c>
      <c r="AI186" s="109">
        <v>0</v>
      </c>
      <c r="AJ186" s="124">
        <v>44386</v>
      </c>
      <c r="AK186" s="111" t="s">
        <v>128</v>
      </c>
      <c r="AL186" s="170"/>
      <c r="AN186" s="114"/>
      <c r="AO186" s="114"/>
      <c r="AP186" s="114"/>
      <c r="AQ186" s="114"/>
      <c r="AR186" s="114"/>
      <c r="AT186" s="130"/>
      <c r="AU186" s="52" t="e">
        <f>#REF!-AT186</f>
        <v>#REF!</v>
      </c>
      <c r="AV186" s="126">
        <v>38500000</v>
      </c>
      <c r="AW186" s="126">
        <v>147117210</v>
      </c>
      <c r="AX186" s="172">
        <v>0</v>
      </c>
      <c r="AY186" s="126">
        <v>24983600</v>
      </c>
      <c r="BA186" s="116">
        <v>17360000</v>
      </c>
      <c r="BB186" s="116">
        <v>93719690</v>
      </c>
      <c r="BC186" s="172">
        <v>0</v>
      </c>
      <c r="BD186" s="116">
        <v>10197500</v>
      </c>
      <c r="BF186" s="116">
        <f t="shared" si="102"/>
        <v>55860000</v>
      </c>
      <c r="BG186" s="116">
        <f t="shared" si="102"/>
        <v>240836900</v>
      </c>
      <c r="BH186" s="116">
        <f t="shared" si="102"/>
        <v>0</v>
      </c>
      <c r="BI186" s="116">
        <f t="shared" si="102"/>
        <v>35181100</v>
      </c>
    </row>
    <row r="187" spans="1:66" s="52" customFormat="1" ht="18.5" thickBot="1" x14ac:dyDescent="0.45">
      <c r="B187" s="97">
        <v>6</v>
      </c>
      <c r="C187" s="196" t="s">
        <v>374</v>
      </c>
      <c r="D187" s="197">
        <v>10508365</v>
      </c>
      <c r="E187" s="131" t="s">
        <v>328</v>
      </c>
      <c r="F187" s="197" t="s">
        <v>125</v>
      </c>
      <c r="G187" s="166">
        <v>0</v>
      </c>
      <c r="H187" s="102">
        <v>588120000</v>
      </c>
      <c r="I187" s="102">
        <v>0</v>
      </c>
      <c r="J187" s="103">
        <v>0</v>
      </c>
      <c r="K187" s="104">
        <f t="shared" si="93"/>
        <v>588120000</v>
      </c>
      <c r="L187" s="104">
        <f t="shared" si="101"/>
        <v>588120000</v>
      </c>
      <c r="M187" s="129" t="s">
        <v>126</v>
      </c>
      <c r="N187" s="104">
        <f t="shared" si="94"/>
        <v>588120000</v>
      </c>
      <c r="O187" s="102">
        <v>294436800</v>
      </c>
      <c r="P187" s="102">
        <v>234871200</v>
      </c>
      <c r="Q187" s="102">
        <v>58812000</v>
      </c>
      <c r="R187" s="106">
        <f t="shared" si="95"/>
        <v>588120000</v>
      </c>
      <c r="S187" s="105">
        <v>67938000</v>
      </c>
      <c r="T187" s="107">
        <v>294436800</v>
      </c>
      <c r="U187" s="107">
        <v>234871200</v>
      </c>
      <c r="V187" s="107">
        <v>58812000</v>
      </c>
      <c r="W187" s="105">
        <f t="shared" si="99"/>
        <v>588120000</v>
      </c>
      <c r="X187" s="106"/>
      <c r="Y187" s="106">
        <f t="shared" si="96"/>
        <v>0</v>
      </c>
      <c r="Z187" s="105">
        <v>577608</v>
      </c>
      <c r="AA187" s="105"/>
      <c r="AB187" s="105">
        <v>67938000</v>
      </c>
      <c r="AC187" s="105"/>
      <c r="AD187" s="105"/>
      <c r="AE187" s="105">
        <v>68515608</v>
      </c>
      <c r="AF187" s="105" t="s">
        <v>127</v>
      </c>
      <c r="AG187" s="105">
        <v>577608</v>
      </c>
      <c r="AH187" s="109">
        <v>0</v>
      </c>
      <c r="AI187" s="109">
        <v>0</v>
      </c>
      <c r="AJ187" s="124">
        <v>44386</v>
      </c>
      <c r="AK187" s="111" t="s">
        <v>128</v>
      </c>
      <c r="AL187" s="170"/>
      <c r="AN187" s="114"/>
      <c r="AO187" s="114"/>
      <c r="AP187" s="114"/>
      <c r="AQ187" s="114"/>
      <c r="AR187" s="114"/>
      <c r="AT187" s="130"/>
      <c r="AU187" s="52" t="e">
        <f>#REF!-AT187</f>
        <v>#REF!</v>
      </c>
      <c r="AV187" s="126">
        <v>47460000</v>
      </c>
      <c r="AW187" s="126">
        <v>184591000</v>
      </c>
      <c r="AX187" s="172">
        <v>0</v>
      </c>
      <c r="AY187" s="126">
        <v>24998000</v>
      </c>
      <c r="BA187" s="116">
        <v>47460000</v>
      </c>
      <c r="BB187" s="116">
        <v>271160050</v>
      </c>
      <c r="BC187" s="172">
        <v>0</v>
      </c>
      <c r="BD187" s="116">
        <v>109609200</v>
      </c>
      <c r="BF187" s="116">
        <f t="shared" si="102"/>
        <v>94920000</v>
      </c>
      <c r="BG187" s="116">
        <f t="shared" si="102"/>
        <v>455751050</v>
      </c>
      <c r="BH187" s="116">
        <f t="shared" si="102"/>
        <v>0</v>
      </c>
      <c r="BI187" s="116">
        <f t="shared" si="102"/>
        <v>134607200</v>
      </c>
    </row>
    <row r="188" spans="1:66" s="52" customFormat="1" ht="18.5" thickBot="1" x14ac:dyDescent="0.45">
      <c r="B188" s="97">
        <v>7</v>
      </c>
      <c r="C188" s="196" t="s">
        <v>375</v>
      </c>
      <c r="D188" s="197">
        <v>69841002</v>
      </c>
      <c r="E188" s="131" t="s">
        <v>328</v>
      </c>
      <c r="F188" s="197" t="s">
        <v>125</v>
      </c>
      <c r="G188" s="166">
        <v>0</v>
      </c>
      <c r="H188" s="102">
        <v>255190000</v>
      </c>
      <c r="I188" s="102">
        <v>45000000</v>
      </c>
      <c r="J188" s="103">
        <v>0</v>
      </c>
      <c r="K188" s="104">
        <f t="shared" si="93"/>
        <v>300190000</v>
      </c>
      <c r="L188" s="104">
        <f t="shared" si="101"/>
        <v>300190000</v>
      </c>
      <c r="M188" s="129" t="s">
        <v>126</v>
      </c>
      <c r="N188" s="104">
        <f t="shared" si="94"/>
        <v>300190000</v>
      </c>
      <c r="O188" s="102">
        <v>97581400</v>
      </c>
      <c r="P188" s="102">
        <v>115816700</v>
      </c>
      <c r="Q188" s="102">
        <v>86791900</v>
      </c>
      <c r="R188" s="106">
        <f t="shared" si="95"/>
        <v>300190000</v>
      </c>
      <c r="S188" s="105">
        <v>33800000</v>
      </c>
      <c r="T188" s="107">
        <v>97581400</v>
      </c>
      <c r="U188" s="107">
        <v>115816700</v>
      </c>
      <c r="V188" s="107">
        <v>86791900</v>
      </c>
      <c r="W188" s="105">
        <f t="shared" si="99"/>
        <v>300190000</v>
      </c>
      <c r="X188" s="106"/>
      <c r="Y188" s="106">
        <f t="shared" si="96"/>
        <v>0</v>
      </c>
      <c r="Z188" s="105">
        <v>33822067</v>
      </c>
      <c r="AA188" s="105"/>
      <c r="AB188" s="105"/>
      <c r="AC188" s="105"/>
      <c r="AD188" s="105"/>
      <c r="AE188" s="105">
        <v>33822067</v>
      </c>
      <c r="AF188" s="105" t="s">
        <v>127</v>
      </c>
      <c r="AG188" s="105">
        <v>22067</v>
      </c>
      <c r="AH188" s="109">
        <v>0</v>
      </c>
      <c r="AI188" s="109">
        <v>0</v>
      </c>
      <c r="AJ188" s="124">
        <v>44398</v>
      </c>
      <c r="AK188" s="111" t="s">
        <v>130</v>
      </c>
      <c r="AL188" s="170"/>
      <c r="AN188" s="114"/>
      <c r="AO188" s="114"/>
      <c r="AP188" s="114"/>
      <c r="AQ188" s="114"/>
      <c r="AR188" s="114"/>
      <c r="AT188" s="130"/>
      <c r="AU188" s="52" t="e">
        <f>#REF!-AT188</f>
        <v>#REF!</v>
      </c>
      <c r="AV188" s="126">
        <v>44450000</v>
      </c>
      <c r="AW188" s="126">
        <v>49281000</v>
      </c>
      <c r="AX188" s="172">
        <v>0</v>
      </c>
      <c r="AY188" s="126">
        <v>7500000</v>
      </c>
      <c r="BA188" s="116">
        <v>11340000</v>
      </c>
      <c r="BB188" s="116">
        <v>71615000</v>
      </c>
      <c r="BC188" s="172">
        <v>0</v>
      </c>
      <c r="BD188" s="116">
        <v>1800000</v>
      </c>
      <c r="BF188" s="116">
        <f t="shared" si="102"/>
        <v>55790000</v>
      </c>
      <c r="BG188" s="116">
        <f t="shared" si="102"/>
        <v>120896000</v>
      </c>
      <c r="BH188" s="116">
        <f t="shared" si="102"/>
        <v>0</v>
      </c>
      <c r="BI188" s="116">
        <f t="shared" si="102"/>
        <v>9300000</v>
      </c>
    </row>
    <row r="189" spans="1:66" s="52" customFormat="1" ht="18.5" thickBot="1" x14ac:dyDescent="0.45">
      <c r="B189" s="97">
        <v>8</v>
      </c>
      <c r="C189" s="196" t="s">
        <v>376</v>
      </c>
      <c r="D189" s="197">
        <v>69947550</v>
      </c>
      <c r="E189" s="131" t="s">
        <v>328</v>
      </c>
      <c r="F189" s="197" t="s">
        <v>125</v>
      </c>
      <c r="G189" s="166">
        <v>0</v>
      </c>
      <c r="H189" s="102">
        <v>686140000</v>
      </c>
      <c r="I189" s="102">
        <v>0</v>
      </c>
      <c r="J189" s="103">
        <v>0</v>
      </c>
      <c r="K189" s="104">
        <f t="shared" si="93"/>
        <v>686140000</v>
      </c>
      <c r="L189" s="104">
        <f t="shared" si="101"/>
        <v>686140000</v>
      </c>
      <c r="M189" s="129" t="s">
        <v>126</v>
      </c>
      <c r="N189" s="104">
        <f t="shared" si="94"/>
        <v>686140000</v>
      </c>
      <c r="O189" s="102">
        <v>201629400</v>
      </c>
      <c r="P189" s="102">
        <v>306373100</v>
      </c>
      <c r="Q189" s="102">
        <v>178137500</v>
      </c>
      <c r="R189" s="106">
        <f t="shared" si="95"/>
        <v>686140000</v>
      </c>
      <c r="S189" s="105">
        <v>121984300</v>
      </c>
      <c r="T189" s="107">
        <v>201629400</v>
      </c>
      <c r="U189" s="107">
        <v>306373100</v>
      </c>
      <c r="V189" s="107">
        <v>178137500</v>
      </c>
      <c r="W189" s="105">
        <f t="shared" si="99"/>
        <v>686140000</v>
      </c>
      <c r="X189" s="106"/>
      <c r="Y189" s="106">
        <f t="shared" si="96"/>
        <v>0</v>
      </c>
      <c r="Z189" s="105">
        <v>107790000</v>
      </c>
      <c r="AA189" s="105"/>
      <c r="AB189" s="105">
        <v>14194300</v>
      </c>
      <c r="AC189" s="105"/>
      <c r="AD189" s="105"/>
      <c r="AE189" s="105">
        <v>121984300</v>
      </c>
      <c r="AF189" s="105" t="s">
        <v>128</v>
      </c>
      <c r="AG189" s="105">
        <v>0</v>
      </c>
      <c r="AH189" s="109">
        <v>0</v>
      </c>
      <c r="AI189" s="109">
        <v>0</v>
      </c>
      <c r="AJ189" s="124">
        <v>44384</v>
      </c>
      <c r="AK189" s="111" t="s">
        <v>128</v>
      </c>
      <c r="AL189" s="170"/>
      <c r="AN189" s="114"/>
      <c r="AO189" s="114"/>
      <c r="AP189" s="114"/>
      <c r="AQ189" s="114"/>
      <c r="AR189" s="114"/>
      <c r="AT189" s="130"/>
      <c r="AU189" s="52" t="e">
        <f>#REF!-AT189</f>
        <v>#REF!</v>
      </c>
      <c r="AV189" s="126">
        <v>133295000</v>
      </c>
      <c r="AW189" s="126">
        <v>221113300</v>
      </c>
      <c r="AX189" s="172">
        <v>0</v>
      </c>
      <c r="AY189" s="126">
        <v>4345000</v>
      </c>
      <c r="BA189" s="116">
        <v>157200000</v>
      </c>
      <c r="BB189" s="116">
        <v>128139600</v>
      </c>
      <c r="BC189" s="172">
        <v>0</v>
      </c>
      <c r="BD189" s="116">
        <v>114126100</v>
      </c>
      <c r="BF189" s="116">
        <f t="shared" si="102"/>
        <v>290495000</v>
      </c>
      <c r="BG189" s="116">
        <f t="shared" si="102"/>
        <v>349252900</v>
      </c>
      <c r="BH189" s="116">
        <f t="shared" si="102"/>
        <v>0</v>
      </c>
      <c r="BI189" s="116">
        <f t="shared" si="102"/>
        <v>118471100</v>
      </c>
    </row>
    <row r="190" spans="1:66" s="52" customFormat="1" ht="18.5" thickBot="1" x14ac:dyDescent="0.45">
      <c r="B190" s="97">
        <v>9</v>
      </c>
      <c r="C190" s="196" t="s">
        <v>377</v>
      </c>
      <c r="D190" s="197">
        <v>69984536</v>
      </c>
      <c r="E190" s="131" t="s">
        <v>328</v>
      </c>
      <c r="F190" s="197" t="s">
        <v>125</v>
      </c>
      <c r="G190" s="166">
        <v>0</v>
      </c>
      <c r="H190" s="102">
        <v>116610000</v>
      </c>
      <c r="I190" s="102">
        <v>0</v>
      </c>
      <c r="J190" s="103">
        <v>0</v>
      </c>
      <c r="K190" s="104">
        <f t="shared" si="93"/>
        <v>116610000</v>
      </c>
      <c r="L190" s="104">
        <f t="shared" si="101"/>
        <v>116610000</v>
      </c>
      <c r="M190" s="129" t="s">
        <v>126</v>
      </c>
      <c r="N190" s="104">
        <f t="shared" si="94"/>
        <v>116610000</v>
      </c>
      <c r="O190" s="102">
        <v>12369600</v>
      </c>
      <c r="P190" s="102">
        <v>95180400</v>
      </c>
      <c r="Q190" s="102">
        <v>9060000</v>
      </c>
      <c r="R190" s="106">
        <f t="shared" si="95"/>
        <v>116610000</v>
      </c>
      <c r="S190" s="105">
        <v>41770000</v>
      </c>
      <c r="T190" s="107">
        <v>12369600</v>
      </c>
      <c r="U190" s="107">
        <v>95180400</v>
      </c>
      <c r="V190" s="107">
        <v>9060000</v>
      </c>
      <c r="W190" s="105">
        <f t="shared" si="99"/>
        <v>116610000</v>
      </c>
      <c r="X190" s="106"/>
      <c r="Y190" s="106">
        <f t="shared" si="96"/>
        <v>0</v>
      </c>
      <c r="Z190" s="105">
        <v>25951642</v>
      </c>
      <c r="AA190" s="105"/>
      <c r="AB190" s="105">
        <v>16395000</v>
      </c>
      <c r="AC190" s="105"/>
      <c r="AD190" s="105"/>
      <c r="AE190" s="105">
        <v>42346642</v>
      </c>
      <c r="AF190" s="105" t="s">
        <v>127</v>
      </c>
      <c r="AG190" s="105">
        <v>638642</v>
      </c>
      <c r="AH190" s="109">
        <v>0</v>
      </c>
      <c r="AI190" s="109">
        <v>0</v>
      </c>
      <c r="AJ190" s="124">
        <v>44396</v>
      </c>
      <c r="AK190" s="111" t="s">
        <v>128</v>
      </c>
      <c r="AL190" s="170"/>
      <c r="AN190" s="114"/>
      <c r="AO190" s="114"/>
      <c r="AP190" s="114"/>
      <c r="AQ190" s="114"/>
      <c r="AR190" s="114"/>
      <c r="AT190" s="130"/>
      <c r="AU190" s="52" t="e">
        <f>#REF!-AT190</f>
        <v>#REF!</v>
      </c>
      <c r="AV190" s="126">
        <v>0</v>
      </c>
      <c r="AW190" s="126">
        <v>45613000</v>
      </c>
      <c r="AX190" s="172">
        <v>0</v>
      </c>
      <c r="AY190" s="126">
        <v>36210000</v>
      </c>
      <c r="BA190" s="116">
        <v>0</v>
      </c>
      <c r="BB190" s="116">
        <v>42454000</v>
      </c>
      <c r="BC190" s="172">
        <v>0</v>
      </c>
      <c r="BD190" s="116">
        <v>4501000</v>
      </c>
      <c r="BF190" s="116">
        <f t="shared" si="102"/>
        <v>0</v>
      </c>
      <c r="BG190" s="116">
        <f t="shared" si="102"/>
        <v>88067000</v>
      </c>
      <c r="BH190" s="116">
        <f t="shared" si="102"/>
        <v>0</v>
      </c>
      <c r="BI190" s="116">
        <f t="shared" si="102"/>
        <v>40711000</v>
      </c>
    </row>
    <row r="191" spans="1:66" s="52" customFormat="1" ht="21.75" customHeight="1" thickBot="1" x14ac:dyDescent="0.45">
      <c r="A191" s="81"/>
      <c r="B191" s="151" t="s">
        <v>487</v>
      </c>
      <c r="C191" s="200"/>
      <c r="D191" s="198" t="s">
        <v>180</v>
      </c>
      <c r="E191" s="201"/>
      <c r="F191" s="155"/>
      <c r="G191" s="156">
        <f>SUM(G161)</f>
        <v>173000</v>
      </c>
      <c r="H191" s="156">
        <f t="shared" ref="H191:AI191" si="103">SUM(H161)</f>
        <v>368827000</v>
      </c>
      <c r="I191" s="156">
        <f t="shared" si="103"/>
        <v>0</v>
      </c>
      <c r="J191" s="156">
        <f t="shared" si="103"/>
        <v>0</v>
      </c>
      <c r="K191" s="156">
        <f t="shared" si="103"/>
        <v>368827000</v>
      </c>
      <c r="L191" s="156">
        <f t="shared" si="103"/>
        <v>0</v>
      </c>
      <c r="M191" s="156">
        <f t="shared" si="103"/>
        <v>0</v>
      </c>
      <c r="N191" s="156">
        <f t="shared" si="103"/>
        <v>369000000</v>
      </c>
      <c r="O191" s="156">
        <f t="shared" si="103"/>
        <v>0</v>
      </c>
      <c r="P191" s="156">
        <f t="shared" si="103"/>
        <v>309574000</v>
      </c>
      <c r="Q191" s="156">
        <f t="shared" si="103"/>
        <v>59426000</v>
      </c>
      <c r="R191" s="156">
        <f t="shared" si="103"/>
        <v>369000000</v>
      </c>
      <c r="S191" s="156">
        <f t="shared" si="103"/>
        <v>136697000</v>
      </c>
      <c r="T191" s="156">
        <f t="shared" si="103"/>
        <v>0</v>
      </c>
      <c r="U191" s="156">
        <f t="shared" si="103"/>
        <v>309574000</v>
      </c>
      <c r="V191" s="156">
        <f t="shared" si="103"/>
        <v>59426000</v>
      </c>
      <c r="W191" s="156">
        <f t="shared" si="103"/>
        <v>369000000</v>
      </c>
      <c r="X191" s="156">
        <f t="shared" si="103"/>
        <v>0</v>
      </c>
      <c r="Y191" s="156">
        <f t="shared" si="103"/>
        <v>0</v>
      </c>
      <c r="Z191" s="156">
        <f t="shared" si="103"/>
        <v>99108130</v>
      </c>
      <c r="AA191" s="156">
        <f t="shared" si="103"/>
        <v>0</v>
      </c>
      <c r="AB191" s="156">
        <f t="shared" si="103"/>
        <v>37621000</v>
      </c>
      <c r="AC191" s="156">
        <f t="shared" si="103"/>
        <v>0</v>
      </c>
      <c r="AD191" s="156">
        <f t="shared" si="103"/>
        <v>0</v>
      </c>
      <c r="AE191" s="156">
        <f t="shared" si="103"/>
        <v>136729130</v>
      </c>
      <c r="AF191" s="156">
        <f t="shared" si="103"/>
        <v>0</v>
      </c>
      <c r="AG191" s="156">
        <f t="shared" si="103"/>
        <v>32130</v>
      </c>
      <c r="AH191" s="156">
        <f t="shared" si="103"/>
        <v>0</v>
      </c>
      <c r="AI191" s="156">
        <f t="shared" si="103"/>
        <v>0</v>
      </c>
      <c r="AJ191" s="157"/>
      <c r="AK191" s="158"/>
      <c r="AL191" s="159"/>
      <c r="AM191" s="274"/>
      <c r="AN191" s="270"/>
      <c r="AO191" s="114"/>
      <c r="AP191" s="114"/>
      <c r="AQ191" s="114"/>
      <c r="AR191" s="114"/>
      <c r="AS191" s="160"/>
      <c r="AT191" s="160"/>
      <c r="AU191" s="160"/>
      <c r="AV191" s="160"/>
      <c r="AW191" s="160"/>
      <c r="AX191" s="161">
        <f>Y191+'[1]RINCIAN REALISASI SMK'!AB172+'[1]RINCIAN REALISASI SLB'!AB169</f>
        <v>0</v>
      </c>
      <c r="AY191" s="162">
        <v>224022209</v>
      </c>
      <c r="AZ191" s="52" t="e">
        <f>#REF!-AY191</f>
        <v>#REF!</v>
      </c>
      <c r="BA191" s="163">
        <f t="shared" ref="BA191:BD193" si="104">SUM(BA172:BA184)</f>
        <v>870460000</v>
      </c>
      <c r="BB191" s="163">
        <f t="shared" si="104"/>
        <v>2027911703</v>
      </c>
      <c r="BC191" s="163">
        <f t="shared" si="104"/>
        <v>0</v>
      </c>
      <c r="BD191" s="163">
        <f t="shared" si="104"/>
        <v>727044250</v>
      </c>
      <c r="BF191" s="163">
        <f t="shared" ref="BF191:BI193" si="105">SUM(BF172:BF184)</f>
        <v>1250520000</v>
      </c>
      <c r="BG191" s="163">
        <f t="shared" si="105"/>
        <v>2900159279</v>
      </c>
      <c r="BH191" s="163">
        <f t="shared" si="105"/>
        <v>0</v>
      </c>
      <c r="BI191" s="163">
        <f t="shared" si="105"/>
        <v>1147840450</v>
      </c>
      <c r="BK191" s="116">
        <f t="shared" ref="BK191:BN194" si="106">BA191+BF191</f>
        <v>2120980000</v>
      </c>
      <c r="BL191" s="116">
        <f t="shared" si="106"/>
        <v>4928070982</v>
      </c>
      <c r="BM191" s="116">
        <f t="shared" si="106"/>
        <v>0</v>
      </c>
      <c r="BN191" s="116">
        <f t="shared" si="106"/>
        <v>1874884700</v>
      </c>
    </row>
    <row r="192" spans="1:66" s="52" customFormat="1" ht="21.75" customHeight="1" thickBot="1" x14ac:dyDescent="0.45">
      <c r="A192" s="81"/>
      <c r="B192" s="151" t="s">
        <v>488</v>
      </c>
      <c r="C192" s="200"/>
      <c r="D192" s="198" t="s">
        <v>180</v>
      </c>
      <c r="E192" s="201"/>
      <c r="F192" s="155"/>
      <c r="G192" s="156">
        <f>SUM(G162:G181)</f>
        <v>0</v>
      </c>
      <c r="H192" s="156">
        <f t="shared" ref="H192:AI192" si="107">SUM(H162:H181)</f>
        <v>10206210000</v>
      </c>
      <c r="I192" s="156">
        <f t="shared" si="107"/>
        <v>585000000</v>
      </c>
      <c r="J192" s="156">
        <f t="shared" si="107"/>
        <v>0</v>
      </c>
      <c r="K192" s="156">
        <f t="shared" si="107"/>
        <v>10791210000</v>
      </c>
      <c r="L192" s="156">
        <f t="shared" si="107"/>
        <v>0</v>
      </c>
      <c r="M192" s="156">
        <f t="shared" si="107"/>
        <v>0</v>
      </c>
      <c r="N192" s="156">
        <f t="shared" si="107"/>
        <v>10791210000</v>
      </c>
      <c r="O192" s="156">
        <f t="shared" si="107"/>
        <v>2201256158</v>
      </c>
      <c r="P192" s="156">
        <f t="shared" si="107"/>
        <v>6414231112</v>
      </c>
      <c r="Q192" s="156">
        <f t="shared" si="107"/>
        <v>2175722730</v>
      </c>
      <c r="R192" s="156">
        <f t="shared" si="107"/>
        <v>10791210000</v>
      </c>
      <c r="S192" s="156">
        <f t="shared" si="107"/>
        <v>1946867902</v>
      </c>
      <c r="T192" s="156">
        <f t="shared" si="107"/>
        <v>2201256158</v>
      </c>
      <c r="U192" s="156">
        <f t="shared" si="107"/>
        <v>6414034472</v>
      </c>
      <c r="V192" s="156">
        <f t="shared" si="107"/>
        <v>2175722730</v>
      </c>
      <c r="W192" s="156">
        <f t="shared" si="107"/>
        <v>10791013360</v>
      </c>
      <c r="X192" s="156">
        <f t="shared" si="107"/>
        <v>0</v>
      </c>
      <c r="Y192" s="156">
        <f t="shared" si="107"/>
        <v>196640</v>
      </c>
      <c r="Z192" s="156">
        <f t="shared" si="107"/>
        <v>1254953248</v>
      </c>
      <c r="AA192" s="156">
        <f t="shared" si="107"/>
        <v>0</v>
      </c>
      <c r="AB192" s="156">
        <f t="shared" si="107"/>
        <v>694239284</v>
      </c>
      <c r="AC192" s="156">
        <f t="shared" si="107"/>
        <v>0</v>
      </c>
      <c r="AD192" s="156">
        <f t="shared" si="107"/>
        <v>16832</v>
      </c>
      <c r="AE192" s="156">
        <f t="shared" si="107"/>
        <v>1949209364</v>
      </c>
      <c r="AF192" s="156">
        <f t="shared" si="107"/>
        <v>0</v>
      </c>
      <c r="AG192" s="156">
        <f t="shared" si="107"/>
        <v>2403462</v>
      </c>
      <c r="AH192" s="156">
        <f t="shared" si="107"/>
        <v>196640</v>
      </c>
      <c r="AI192" s="156">
        <f t="shared" si="107"/>
        <v>0</v>
      </c>
      <c r="AJ192" s="157"/>
      <c r="AK192" s="158"/>
      <c r="AL192" s="159"/>
      <c r="AM192" s="274"/>
      <c r="AN192" s="270"/>
      <c r="AO192" s="114"/>
      <c r="AP192" s="114"/>
      <c r="AQ192" s="114"/>
      <c r="AR192" s="114"/>
      <c r="AS192" s="160"/>
      <c r="AT192" s="160"/>
      <c r="AU192" s="160"/>
      <c r="AV192" s="160"/>
      <c r="AW192" s="160"/>
      <c r="AX192" s="161">
        <f>Y192+'[1]RINCIAN REALISASI SMK'!AB173+'[1]RINCIAN REALISASI SLB'!AB170</f>
        <v>196640</v>
      </c>
      <c r="AY192" s="162">
        <v>224022209</v>
      </c>
      <c r="AZ192" s="52" t="e">
        <f>#REF!-AY192</f>
        <v>#REF!</v>
      </c>
      <c r="BA192" s="163">
        <f t="shared" si="104"/>
        <v>915800000</v>
      </c>
      <c r="BB192" s="163">
        <f t="shared" si="104"/>
        <v>1948826503</v>
      </c>
      <c r="BC192" s="163">
        <f t="shared" si="104"/>
        <v>0</v>
      </c>
      <c r="BD192" s="163">
        <f t="shared" si="104"/>
        <v>831974250</v>
      </c>
      <c r="BF192" s="163">
        <f t="shared" si="105"/>
        <v>1379280000</v>
      </c>
      <c r="BG192" s="163">
        <f t="shared" si="105"/>
        <v>2879761179</v>
      </c>
      <c r="BH192" s="163">
        <f t="shared" si="105"/>
        <v>0</v>
      </c>
      <c r="BI192" s="163">
        <f t="shared" si="105"/>
        <v>1217101750</v>
      </c>
      <c r="BK192" s="116">
        <f t="shared" si="106"/>
        <v>2295080000</v>
      </c>
      <c r="BL192" s="116">
        <f t="shared" si="106"/>
        <v>4828587682</v>
      </c>
      <c r="BM192" s="116">
        <f t="shared" si="106"/>
        <v>0</v>
      </c>
      <c r="BN192" s="116">
        <f t="shared" si="106"/>
        <v>2049076000</v>
      </c>
    </row>
    <row r="193" spans="1:66" s="52" customFormat="1" ht="21.75" customHeight="1" thickBot="1" x14ac:dyDescent="0.45">
      <c r="A193" s="81"/>
      <c r="B193" s="151" t="s">
        <v>489</v>
      </c>
      <c r="C193" s="200"/>
      <c r="D193" s="198" t="s">
        <v>180</v>
      </c>
      <c r="E193" s="201"/>
      <c r="F193" s="155"/>
      <c r="G193" s="156">
        <f>SUM(G182:G190)</f>
        <v>0</v>
      </c>
      <c r="H193" s="156">
        <f t="shared" ref="H193:AI193" si="108">SUM(H182:H190)</f>
        <v>5894719996</v>
      </c>
      <c r="I193" s="156">
        <f t="shared" si="108"/>
        <v>45000000</v>
      </c>
      <c r="J193" s="156">
        <f t="shared" si="108"/>
        <v>0</v>
      </c>
      <c r="K193" s="156">
        <f t="shared" si="108"/>
        <v>5939719996</v>
      </c>
      <c r="L193" s="156">
        <f t="shared" si="108"/>
        <v>5939719996</v>
      </c>
      <c r="M193" s="156">
        <f t="shared" si="108"/>
        <v>0</v>
      </c>
      <c r="N193" s="156">
        <f t="shared" si="108"/>
        <v>5939719996</v>
      </c>
      <c r="O193" s="156">
        <f t="shared" si="108"/>
        <v>1800460800</v>
      </c>
      <c r="P193" s="156">
        <f t="shared" si="108"/>
        <v>3246352800</v>
      </c>
      <c r="Q193" s="156">
        <f t="shared" si="108"/>
        <v>892906400</v>
      </c>
      <c r="R193" s="156">
        <f t="shared" si="108"/>
        <v>5939720000</v>
      </c>
      <c r="S193" s="156">
        <f t="shared" si="108"/>
        <v>1028994614</v>
      </c>
      <c r="T193" s="156">
        <f t="shared" si="108"/>
        <v>1800460800</v>
      </c>
      <c r="U193" s="156">
        <f t="shared" si="108"/>
        <v>3246352796</v>
      </c>
      <c r="V193" s="156">
        <f t="shared" si="108"/>
        <v>892906400</v>
      </c>
      <c r="W193" s="156">
        <f t="shared" si="108"/>
        <v>5939719996</v>
      </c>
      <c r="X193" s="156">
        <f t="shared" si="108"/>
        <v>0</v>
      </c>
      <c r="Y193" s="156">
        <f t="shared" si="108"/>
        <v>0</v>
      </c>
      <c r="Z193" s="156">
        <f t="shared" si="108"/>
        <v>843352757</v>
      </c>
      <c r="AA193" s="156">
        <f t="shared" si="108"/>
        <v>0</v>
      </c>
      <c r="AB193" s="156">
        <f t="shared" si="108"/>
        <v>188763614</v>
      </c>
      <c r="AC193" s="156">
        <f t="shared" si="108"/>
        <v>0</v>
      </c>
      <c r="AD193" s="156">
        <f t="shared" si="108"/>
        <v>102151</v>
      </c>
      <c r="AE193" s="156">
        <f t="shared" si="108"/>
        <v>1032218522</v>
      </c>
      <c r="AF193" s="156">
        <f t="shared" si="108"/>
        <v>0</v>
      </c>
      <c r="AG193" s="156">
        <f t="shared" si="108"/>
        <v>3285908</v>
      </c>
      <c r="AH193" s="156">
        <f t="shared" si="108"/>
        <v>0</v>
      </c>
      <c r="AI193" s="156">
        <f t="shared" si="108"/>
        <v>0</v>
      </c>
      <c r="AJ193" s="157"/>
      <c r="AK193" s="158"/>
      <c r="AL193" s="159"/>
      <c r="AM193" s="274"/>
      <c r="AN193" s="270"/>
      <c r="AO193" s="114"/>
      <c r="AP193" s="114"/>
      <c r="AQ193" s="114"/>
      <c r="AR193" s="114"/>
      <c r="AS193" s="160"/>
      <c r="AT193" s="160"/>
      <c r="AU193" s="160"/>
      <c r="AV193" s="160"/>
      <c r="AW193" s="160"/>
      <c r="AX193" s="161">
        <f>Y193+'[1]RINCIAN REALISASI SMK'!AB174+'[1]RINCIAN REALISASI SLB'!AB171</f>
        <v>0</v>
      </c>
      <c r="AY193" s="162">
        <v>224022209</v>
      </c>
      <c r="AZ193" s="52" t="e">
        <f>#REF!-AY193</f>
        <v>#REF!</v>
      </c>
      <c r="BA193" s="163">
        <f t="shared" si="104"/>
        <v>902360000</v>
      </c>
      <c r="BB193" s="163">
        <f t="shared" si="104"/>
        <v>1984605193</v>
      </c>
      <c r="BC193" s="163">
        <f t="shared" si="104"/>
        <v>0</v>
      </c>
      <c r="BD193" s="163">
        <f t="shared" si="104"/>
        <v>840971750</v>
      </c>
      <c r="BF193" s="163">
        <f t="shared" si="105"/>
        <v>1424640000</v>
      </c>
      <c r="BG193" s="163">
        <f t="shared" si="105"/>
        <v>3071674079</v>
      </c>
      <c r="BH193" s="163">
        <f t="shared" si="105"/>
        <v>0</v>
      </c>
      <c r="BI193" s="163">
        <f t="shared" si="105"/>
        <v>1222772850</v>
      </c>
      <c r="BK193" s="116">
        <f t="shared" si="106"/>
        <v>2327000000</v>
      </c>
      <c r="BL193" s="116">
        <f t="shared" si="106"/>
        <v>5056279272</v>
      </c>
      <c r="BM193" s="116">
        <f t="shared" si="106"/>
        <v>0</v>
      </c>
      <c r="BN193" s="116">
        <f t="shared" si="106"/>
        <v>2063744600</v>
      </c>
    </row>
    <row r="194" spans="1:66" s="52" customFormat="1" ht="21.75" customHeight="1" thickBot="1" x14ac:dyDescent="0.45">
      <c r="A194" s="81"/>
      <c r="B194" s="151" t="s">
        <v>238</v>
      </c>
      <c r="C194" s="200"/>
      <c r="D194" s="198" t="s">
        <v>180</v>
      </c>
      <c r="E194" s="201"/>
      <c r="F194" s="155"/>
      <c r="G194" s="156">
        <f>SUM(G191:G193)</f>
        <v>173000</v>
      </c>
      <c r="H194" s="156">
        <f>SUM(H191:H193)</f>
        <v>16469756996</v>
      </c>
      <c r="I194" s="156">
        <f>SUM(I191:I193)</f>
        <v>630000000</v>
      </c>
      <c r="J194" s="156">
        <f t="shared" ref="J194:AI194" si="109">SUM(J191:J193)</f>
        <v>0</v>
      </c>
      <c r="K194" s="156">
        <f t="shared" si="109"/>
        <v>17099756996</v>
      </c>
      <c r="L194" s="156">
        <f t="shared" si="109"/>
        <v>5939719996</v>
      </c>
      <c r="M194" s="156">
        <f t="shared" si="109"/>
        <v>0</v>
      </c>
      <c r="N194" s="156">
        <f t="shared" si="109"/>
        <v>17099929996</v>
      </c>
      <c r="O194" s="156">
        <f t="shared" si="109"/>
        <v>4001716958</v>
      </c>
      <c r="P194" s="156">
        <f t="shared" si="109"/>
        <v>9970157912</v>
      </c>
      <c r="Q194" s="156">
        <f t="shared" si="109"/>
        <v>3128055130</v>
      </c>
      <c r="R194" s="156">
        <f t="shared" si="109"/>
        <v>17099930000</v>
      </c>
      <c r="S194" s="156">
        <f t="shared" si="109"/>
        <v>3112559516</v>
      </c>
      <c r="T194" s="156">
        <f t="shared" si="109"/>
        <v>4001716958</v>
      </c>
      <c r="U194" s="156">
        <f t="shared" si="109"/>
        <v>9969961268</v>
      </c>
      <c r="V194" s="156">
        <f t="shared" si="109"/>
        <v>3128055130</v>
      </c>
      <c r="W194" s="156">
        <f t="shared" si="109"/>
        <v>17099733356</v>
      </c>
      <c r="X194" s="156">
        <f t="shared" si="109"/>
        <v>0</v>
      </c>
      <c r="Y194" s="156">
        <f t="shared" si="109"/>
        <v>196640</v>
      </c>
      <c r="Z194" s="156">
        <f t="shared" si="109"/>
        <v>2197414135</v>
      </c>
      <c r="AA194" s="156">
        <f t="shared" si="109"/>
        <v>0</v>
      </c>
      <c r="AB194" s="156">
        <f t="shared" si="109"/>
        <v>920623898</v>
      </c>
      <c r="AC194" s="156">
        <f t="shared" si="109"/>
        <v>0</v>
      </c>
      <c r="AD194" s="156">
        <f t="shared" si="109"/>
        <v>118983</v>
      </c>
      <c r="AE194" s="156">
        <f t="shared" si="109"/>
        <v>3118157016</v>
      </c>
      <c r="AF194" s="156">
        <f t="shared" si="109"/>
        <v>0</v>
      </c>
      <c r="AG194" s="156">
        <f t="shared" si="109"/>
        <v>5721500</v>
      </c>
      <c r="AH194" s="156">
        <f t="shared" si="109"/>
        <v>196640</v>
      </c>
      <c r="AI194" s="156">
        <f t="shared" si="109"/>
        <v>0</v>
      </c>
      <c r="AJ194" s="157"/>
      <c r="AK194" s="158"/>
      <c r="AL194" s="159"/>
      <c r="AM194" s="274"/>
      <c r="AN194" s="114"/>
      <c r="AO194" s="114"/>
      <c r="AP194" s="114"/>
      <c r="AQ194" s="114"/>
      <c r="AR194" s="114"/>
      <c r="AS194" s="160"/>
      <c r="AT194" s="160"/>
      <c r="AU194" s="160"/>
      <c r="AV194" s="160"/>
      <c r="AW194" s="160"/>
      <c r="AX194" s="161">
        <f>Y194+'[1]RINCIAN REALISASI SMK'!AB152+'[1]RINCIAN REALISASI SLB'!AB139</f>
        <v>196640</v>
      </c>
      <c r="AY194" s="162">
        <v>29980146</v>
      </c>
      <c r="AZ194" s="52" t="e">
        <f>#REF!-AY194</f>
        <v>#REF!</v>
      </c>
      <c r="BA194" s="163">
        <f>SUM(BA164:BA179)</f>
        <v>789570000</v>
      </c>
      <c r="BB194" s="163">
        <f>SUM(BB164:BB179)</f>
        <v>2570250044</v>
      </c>
      <c r="BC194" s="163">
        <f>SUM(BC164:BC179)</f>
        <v>0</v>
      </c>
      <c r="BD194" s="163">
        <f>SUM(BD164:BD179)</f>
        <v>634106800</v>
      </c>
      <c r="BF194" s="163">
        <f>SUM(BF164:BF179)</f>
        <v>807595000</v>
      </c>
      <c r="BG194" s="163">
        <f>SUM(BG164:BG179)</f>
        <v>2280781080</v>
      </c>
      <c r="BH194" s="163">
        <f>SUM(BH164:BH179)</f>
        <v>0</v>
      </c>
      <c r="BI194" s="163">
        <f>SUM(BI164:BI179)</f>
        <v>986953600</v>
      </c>
      <c r="BK194" s="116">
        <f t="shared" si="106"/>
        <v>1597165000</v>
      </c>
      <c r="BL194" s="116">
        <f t="shared" si="106"/>
        <v>4851031124</v>
      </c>
      <c r="BM194" s="116">
        <f t="shared" si="106"/>
        <v>0</v>
      </c>
      <c r="BN194" s="116">
        <f t="shared" si="106"/>
        <v>1621060400</v>
      </c>
    </row>
    <row r="195" spans="1:66" s="52" customFormat="1" ht="18.5" thickBot="1" x14ac:dyDescent="0.45">
      <c r="B195" s="97"/>
      <c r="C195" s="164"/>
      <c r="D195" s="165"/>
      <c r="E195" s="97"/>
      <c r="F195" s="97"/>
      <c r="G195" s="166"/>
      <c r="H195" s="167"/>
      <c r="I195" s="167"/>
      <c r="J195" s="167"/>
      <c r="K195" s="168"/>
      <c r="L195" s="168"/>
      <c r="M195" s="166"/>
      <c r="N195" s="168"/>
      <c r="O195" s="169"/>
      <c r="P195" s="169"/>
      <c r="Q195" s="169"/>
      <c r="R195" s="105"/>
      <c r="S195" s="166"/>
      <c r="T195" s="105">
        <v>0</v>
      </c>
      <c r="U195" s="166">
        <v>0</v>
      </c>
      <c r="V195" s="166">
        <v>0</v>
      </c>
      <c r="W195" s="166">
        <f t="shared" ref="W195:W196" si="110">SUM(T195:V195)</f>
        <v>0</v>
      </c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05"/>
      <c r="AI195" s="121"/>
      <c r="AJ195" s="124"/>
      <c r="AK195" s="111"/>
      <c r="AL195" s="170"/>
      <c r="AN195" s="114"/>
      <c r="AO195" s="114"/>
      <c r="AP195" s="114"/>
      <c r="AQ195" s="114"/>
      <c r="AR195" s="114"/>
      <c r="AY195" s="171"/>
      <c r="AZ195" s="52" t="e">
        <f>#REF!-AY195</f>
        <v>#REF!</v>
      </c>
      <c r="BA195" s="172"/>
      <c r="BB195" s="173"/>
      <c r="BC195" s="173"/>
      <c r="BD195" s="173"/>
      <c r="BF195" s="172"/>
      <c r="BG195" s="173"/>
      <c r="BH195" s="173"/>
      <c r="BI195" s="173"/>
      <c r="BK195" s="116">
        <f t="shared" si="100"/>
        <v>0</v>
      </c>
      <c r="BL195" s="116">
        <f t="shared" si="100"/>
        <v>0</v>
      </c>
      <c r="BM195" s="116">
        <f t="shared" si="100"/>
        <v>0</v>
      </c>
      <c r="BN195" s="116">
        <f t="shared" si="100"/>
        <v>0</v>
      </c>
    </row>
    <row r="196" spans="1:66" s="52" customFormat="1" ht="18.5" thickBot="1" x14ac:dyDescent="0.45">
      <c r="A196" s="81"/>
      <c r="B196" s="82" t="s">
        <v>239</v>
      </c>
      <c r="C196" s="174" t="s">
        <v>240</v>
      </c>
      <c r="D196" s="175"/>
      <c r="E196" s="82"/>
      <c r="F196" s="82"/>
      <c r="G196" s="176"/>
      <c r="H196" s="177"/>
      <c r="I196" s="178"/>
      <c r="J196" s="177"/>
      <c r="K196" s="179"/>
      <c r="L196" s="179"/>
      <c r="M196" s="180"/>
      <c r="N196" s="179"/>
      <c r="O196" s="181"/>
      <c r="P196" s="181"/>
      <c r="Q196" s="181"/>
      <c r="R196" s="182"/>
      <c r="S196" s="180"/>
      <c r="T196" s="182">
        <v>0</v>
      </c>
      <c r="U196" s="180">
        <v>0</v>
      </c>
      <c r="V196" s="180">
        <v>0</v>
      </c>
      <c r="W196" s="180">
        <f t="shared" si="110"/>
        <v>0</v>
      </c>
      <c r="X196" s="180"/>
      <c r="Y196" s="180"/>
      <c r="Z196" s="180"/>
      <c r="AA196" s="180"/>
      <c r="AB196" s="180"/>
      <c r="AC196" s="180"/>
      <c r="AD196" s="180"/>
      <c r="AE196" s="180"/>
      <c r="AF196" s="180"/>
      <c r="AG196" s="180"/>
      <c r="AH196" s="182"/>
      <c r="AI196" s="183"/>
      <c r="AJ196" s="184"/>
      <c r="AK196" s="185"/>
      <c r="AL196" s="186"/>
      <c r="AM196" s="81"/>
      <c r="AN196" s="114"/>
      <c r="AO196" s="114"/>
      <c r="AP196" s="114"/>
      <c r="AQ196" s="114"/>
      <c r="AR196" s="114"/>
      <c r="AS196" s="81"/>
      <c r="AT196" s="81"/>
      <c r="AU196" s="81"/>
      <c r="AV196" s="81"/>
      <c r="AW196" s="81"/>
      <c r="AX196" s="81"/>
      <c r="AY196" s="171"/>
      <c r="AZ196" s="52" t="e">
        <f>#REF!-AY196</f>
        <v>#REF!</v>
      </c>
      <c r="BA196" s="187"/>
      <c r="BB196" s="188"/>
      <c r="BC196" s="188"/>
      <c r="BD196" s="188"/>
      <c r="BF196" s="187"/>
      <c r="BG196" s="188"/>
      <c r="BH196" s="188"/>
      <c r="BI196" s="188"/>
      <c r="BK196" s="116">
        <f t="shared" si="100"/>
        <v>0</v>
      </c>
      <c r="BL196" s="116">
        <f t="shared" si="100"/>
        <v>0</v>
      </c>
      <c r="BM196" s="116">
        <f t="shared" si="100"/>
        <v>0</v>
      </c>
      <c r="BN196" s="116">
        <f t="shared" si="100"/>
        <v>0</v>
      </c>
    </row>
    <row r="197" spans="1:66" s="56" customFormat="1" ht="19" thickTop="1" thickBot="1" x14ac:dyDescent="0.45">
      <c r="B197" s="131">
        <v>1</v>
      </c>
      <c r="C197" s="98" t="s">
        <v>443</v>
      </c>
      <c r="D197" s="99">
        <v>10505181</v>
      </c>
      <c r="E197" s="132" t="s">
        <v>434</v>
      </c>
      <c r="F197" s="99" t="s">
        <v>125</v>
      </c>
      <c r="G197" s="106">
        <v>0</v>
      </c>
      <c r="H197" s="102">
        <v>682650000</v>
      </c>
      <c r="I197" s="102">
        <v>25000000</v>
      </c>
      <c r="J197" s="103">
        <v>0</v>
      </c>
      <c r="K197" s="104">
        <f t="shared" ref="K197:K229" si="111">H197+I197+J197</f>
        <v>707650000</v>
      </c>
      <c r="L197" s="104" t="s">
        <v>126</v>
      </c>
      <c r="M197" s="105">
        <v>0</v>
      </c>
      <c r="N197" s="104">
        <f t="shared" ref="N197:N229" si="112">K197+G197</f>
        <v>707650000</v>
      </c>
      <c r="O197" s="102">
        <v>15600000</v>
      </c>
      <c r="P197" s="102">
        <v>516928000</v>
      </c>
      <c r="Q197" s="105">
        <v>175122000</v>
      </c>
      <c r="R197" s="106">
        <f>SUM(O197:Q197)</f>
        <v>707650000</v>
      </c>
      <c r="S197" s="106">
        <v>182938400</v>
      </c>
      <c r="T197" s="107">
        <v>15600000</v>
      </c>
      <c r="U197" s="107">
        <v>516928000</v>
      </c>
      <c r="V197" s="107">
        <v>175122000</v>
      </c>
      <c r="W197" s="106">
        <f>SUM(T197:V197)</f>
        <v>707650000</v>
      </c>
      <c r="X197" s="106"/>
      <c r="Y197" s="106">
        <f t="shared" ref="Y197:Y229" si="113">N197-W197</f>
        <v>0</v>
      </c>
      <c r="Z197" s="108">
        <v>128902</v>
      </c>
      <c r="AA197" s="108">
        <v>0</v>
      </c>
      <c r="AB197" s="108">
        <v>183062400</v>
      </c>
      <c r="AC197" s="108"/>
      <c r="AD197" s="108"/>
      <c r="AE197" s="108">
        <v>183191302</v>
      </c>
      <c r="AF197" s="108" t="s">
        <v>127</v>
      </c>
      <c r="AG197" s="106">
        <v>252902</v>
      </c>
      <c r="AH197" s="109">
        <v>0</v>
      </c>
      <c r="AI197" s="109">
        <v>0</v>
      </c>
      <c r="AJ197" s="205" t="s">
        <v>88</v>
      </c>
      <c r="AK197" s="206" t="s">
        <v>128</v>
      </c>
      <c r="AL197" s="207"/>
      <c r="AM197" s="191"/>
      <c r="AN197" s="114"/>
      <c r="AO197" s="114"/>
      <c r="AP197" s="114"/>
      <c r="AQ197" s="114"/>
      <c r="AR197" s="114"/>
      <c r="AS197" s="208"/>
      <c r="AT197" s="138">
        <v>300000</v>
      </c>
      <c r="AU197" s="56" t="e">
        <f>#REF!-AT197</f>
        <v>#REF!</v>
      </c>
      <c r="AV197" s="116">
        <v>6000000</v>
      </c>
      <c r="AW197" s="116">
        <v>256679100</v>
      </c>
      <c r="AX197" s="117">
        <v>0</v>
      </c>
      <c r="AY197" s="116">
        <v>110221300</v>
      </c>
      <c r="BA197" s="116">
        <v>3000000</v>
      </c>
      <c r="BB197" s="116">
        <v>130040100</v>
      </c>
      <c r="BC197" s="117">
        <v>0</v>
      </c>
      <c r="BD197" s="116">
        <v>65340500</v>
      </c>
      <c r="BF197" s="116">
        <f t="shared" ref="BF197:BI197" si="114">AV197+BA197</f>
        <v>9000000</v>
      </c>
      <c r="BG197" s="116">
        <f t="shared" si="114"/>
        <v>386719200</v>
      </c>
      <c r="BH197" s="116">
        <f t="shared" si="114"/>
        <v>0</v>
      </c>
      <c r="BI197" s="116">
        <f t="shared" si="114"/>
        <v>175561800</v>
      </c>
    </row>
    <row r="198" spans="1:66" s="52" customFormat="1" ht="18.5" thickBot="1" x14ac:dyDescent="0.45">
      <c r="B198" s="97">
        <v>1</v>
      </c>
      <c r="C198" s="164" t="s">
        <v>241</v>
      </c>
      <c r="D198" s="165">
        <v>10500779</v>
      </c>
      <c r="E198" s="97" t="s">
        <v>124</v>
      </c>
      <c r="F198" s="97" t="s">
        <v>125</v>
      </c>
      <c r="G198" s="166">
        <v>0</v>
      </c>
      <c r="H198" s="102">
        <v>1745820000</v>
      </c>
      <c r="I198" s="102">
        <v>60000000</v>
      </c>
      <c r="J198" s="103">
        <v>0</v>
      </c>
      <c r="K198" s="104">
        <f t="shared" si="111"/>
        <v>1805820000</v>
      </c>
      <c r="L198" s="129" t="s">
        <v>126</v>
      </c>
      <c r="M198" s="105">
        <v>0</v>
      </c>
      <c r="N198" s="104">
        <f t="shared" si="112"/>
        <v>1805820000</v>
      </c>
      <c r="O198" s="102">
        <v>286086000</v>
      </c>
      <c r="P198" s="102">
        <v>1146119844</v>
      </c>
      <c r="Q198" s="102">
        <v>373614156</v>
      </c>
      <c r="R198" s="106">
        <f t="shared" ref="R198:R229" si="115">SUM(O198:Q198)</f>
        <v>1805820000</v>
      </c>
      <c r="S198" s="105">
        <v>198647860</v>
      </c>
      <c r="T198" s="107">
        <v>286086000</v>
      </c>
      <c r="U198" s="107">
        <v>1146119844</v>
      </c>
      <c r="V198" s="107">
        <v>373614156</v>
      </c>
      <c r="W198" s="105">
        <f t="shared" ref="W198:W229" si="116">SUM(T198:V198)</f>
        <v>1805820000</v>
      </c>
      <c r="X198" s="106"/>
      <c r="Y198" s="106">
        <f t="shared" si="113"/>
        <v>0</v>
      </c>
      <c r="Z198" s="105">
        <v>199287141</v>
      </c>
      <c r="AA198" s="105"/>
      <c r="AB198" s="105">
        <v>447600</v>
      </c>
      <c r="AC198" s="105"/>
      <c r="AD198" s="105"/>
      <c r="AE198" s="105">
        <v>199734741</v>
      </c>
      <c r="AF198" s="105" t="s">
        <v>127</v>
      </c>
      <c r="AG198" s="105">
        <v>1086881</v>
      </c>
      <c r="AH198" s="109">
        <v>0</v>
      </c>
      <c r="AI198" s="109">
        <v>0</v>
      </c>
      <c r="AJ198" s="209">
        <v>44435</v>
      </c>
      <c r="AK198" s="111" t="s">
        <v>128</v>
      </c>
      <c r="AL198" s="170"/>
      <c r="AN198" s="114"/>
      <c r="AO198" s="114"/>
      <c r="AP198" s="114"/>
      <c r="AQ198" s="114"/>
      <c r="AR198" s="114"/>
      <c r="AY198" s="125">
        <v>105545</v>
      </c>
      <c r="AZ198" s="52" t="e">
        <f>#REF!-AY198</f>
        <v>#REF!</v>
      </c>
      <c r="BA198" s="126">
        <v>149940000</v>
      </c>
      <c r="BB198" s="126">
        <v>552698360</v>
      </c>
      <c r="BC198" s="172">
        <v>0</v>
      </c>
      <c r="BD198" s="126">
        <v>21081000</v>
      </c>
      <c r="BF198" s="116">
        <v>145320000</v>
      </c>
      <c r="BG198" s="116">
        <v>511383340</v>
      </c>
      <c r="BH198" s="172">
        <v>0</v>
      </c>
      <c r="BI198" s="116">
        <v>336854800</v>
      </c>
      <c r="BK198" s="116">
        <f t="shared" si="100"/>
        <v>295260000</v>
      </c>
      <c r="BL198" s="116">
        <f t="shared" si="100"/>
        <v>1064081700</v>
      </c>
      <c r="BM198" s="116">
        <f t="shared" si="100"/>
        <v>0</v>
      </c>
      <c r="BN198" s="116">
        <f t="shared" si="100"/>
        <v>357935800</v>
      </c>
    </row>
    <row r="199" spans="1:66" s="52" customFormat="1" ht="18.5" thickBot="1" x14ac:dyDescent="0.45">
      <c r="B199" s="97">
        <v>2</v>
      </c>
      <c r="C199" s="164" t="s">
        <v>242</v>
      </c>
      <c r="D199" s="165">
        <v>10500694</v>
      </c>
      <c r="E199" s="97" t="s">
        <v>124</v>
      </c>
      <c r="F199" s="97" t="s">
        <v>125</v>
      </c>
      <c r="G199" s="166">
        <v>0</v>
      </c>
      <c r="H199" s="102">
        <v>1607490000</v>
      </c>
      <c r="I199" s="102">
        <v>25000000</v>
      </c>
      <c r="J199" s="103">
        <v>0</v>
      </c>
      <c r="K199" s="104">
        <f t="shared" si="111"/>
        <v>1632490000</v>
      </c>
      <c r="L199" s="129" t="s">
        <v>126</v>
      </c>
      <c r="M199" s="105">
        <v>0</v>
      </c>
      <c r="N199" s="104">
        <f t="shared" si="112"/>
        <v>1632490000</v>
      </c>
      <c r="O199" s="102">
        <v>297141600</v>
      </c>
      <c r="P199" s="102">
        <v>842604500</v>
      </c>
      <c r="Q199" s="102">
        <v>492743900</v>
      </c>
      <c r="R199" s="106">
        <f t="shared" si="115"/>
        <v>1632490000</v>
      </c>
      <c r="S199" s="105">
        <v>143180900</v>
      </c>
      <c r="T199" s="107">
        <v>297141600</v>
      </c>
      <c r="U199" s="107">
        <v>842604500</v>
      </c>
      <c r="V199" s="107">
        <v>492743900</v>
      </c>
      <c r="W199" s="105">
        <f t="shared" si="116"/>
        <v>1632490000</v>
      </c>
      <c r="X199" s="106"/>
      <c r="Y199" s="106">
        <f t="shared" si="113"/>
        <v>0</v>
      </c>
      <c r="Z199" s="105">
        <v>21286100</v>
      </c>
      <c r="AA199" s="105"/>
      <c r="AB199" s="105">
        <v>122255131</v>
      </c>
      <c r="AC199" s="105"/>
      <c r="AD199" s="105"/>
      <c r="AE199" s="105">
        <v>143541231</v>
      </c>
      <c r="AF199" s="105" t="s">
        <v>127</v>
      </c>
      <c r="AG199" s="105">
        <v>360331</v>
      </c>
      <c r="AH199" s="109">
        <v>0</v>
      </c>
      <c r="AI199" s="109">
        <v>0</v>
      </c>
      <c r="AJ199" s="209">
        <v>44524</v>
      </c>
      <c r="AK199" s="111" t="s">
        <v>128</v>
      </c>
      <c r="AL199" s="170"/>
      <c r="AN199" s="114"/>
      <c r="AO199" s="114"/>
      <c r="AP199" s="114"/>
      <c r="AQ199" s="114"/>
      <c r="AR199" s="114"/>
      <c r="AY199" s="125">
        <v>762500</v>
      </c>
      <c r="AZ199" s="52" t="e">
        <f>#REF!-AY199</f>
        <v>#REF!</v>
      </c>
      <c r="BA199" s="126">
        <v>141540000</v>
      </c>
      <c r="BB199" s="126">
        <v>379906400</v>
      </c>
      <c r="BC199" s="172">
        <v>0</v>
      </c>
      <c r="BD199" s="126">
        <v>76030000</v>
      </c>
      <c r="BF199" s="116">
        <v>144620000</v>
      </c>
      <c r="BG199" s="116">
        <v>498691100</v>
      </c>
      <c r="BH199" s="172">
        <v>0</v>
      </c>
      <c r="BI199" s="116">
        <v>255798000</v>
      </c>
      <c r="BK199" s="116">
        <f t="shared" si="100"/>
        <v>286160000</v>
      </c>
      <c r="BL199" s="116">
        <f t="shared" si="100"/>
        <v>878597500</v>
      </c>
      <c r="BM199" s="116">
        <f t="shared" si="100"/>
        <v>0</v>
      </c>
      <c r="BN199" s="116">
        <f t="shared" si="100"/>
        <v>331828000</v>
      </c>
    </row>
    <row r="200" spans="1:66" s="52" customFormat="1" ht="18.5" thickBot="1" x14ac:dyDescent="0.45">
      <c r="B200" s="97">
        <v>3</v>
      </c>
      <c r="C200" s="164" t="s">
        <v>243</v>
      </c>
      <c r="D200" s="165">
        <v>10500800</v>
      </c>
      <c r="E200" s="97" t="s">
        <v>124</v>
      </c>
      <c r="F200" s="97" t="s">
        <v>125</v>
      </c>
      <c r="G200" s="166">
        <v>0</v>
      </c>
      <c r="H200" s="102">
        <v>1130490000</v>
      </c>
      <c r="I200" s="102">
        <v>45000000</v>
      </c>
      <c r="J200" s="103">
        <v>0</v>
      </c>
      <c r="K200" s="104">
        <f t="shared" si="111"/>
        <v>1175490000</v>
      </c>
      <c r="L200" s="129" t="s">
        <v>126</v>
      </c>
      <c r="M200" s="105">
        <v>0</v>
      </c>
      <c r="N200" s="104">
        <f t="shared" si="112"/>
        <v>1175490000</v>
      </c>
      <c r="O200" s="102">
        <v>255242400</v>
      </c>
      <c r="P200" s="102">
        <v>684519400</v>
      </c>
      <c r="Q200" s="102">
        <v>235728200</v>
      </c>
      <c r="R200" s="106">
        <f t="shared" si="115"/>
        <v>1175490000</v>
      </c>
      <c r="S200" s="105">
        <v>473091000</v>
      </c>
      <c r="T200" s="107">
        <v>255242400</v>
      </c>
      <c r="U200" s="107">
        <v>684519400</v>
      </c>
      <c r="V200" s="107">
        <v>235728200</v>
      </c>
      <c r="W200" s="105">
        <f t="shared" si="116"/>
        <v>1175490000</v>
      </c>
      <c r="X200" s="106"/>
      <c r="Y200" s="106">
        <f t="shared" si="113"/>
        <v>0</v>
      </c>
      <c r="Z200" s="105">
        <v>463091897</v>
      </c>
      <c r="AA200" s="105"/>
      <c r="AB200" s="105">
        <v>11442000</v>
      </c>
      <c r="AC200" s="105"/>
      <c r="AD200" s="105"/>
      <c r="AE200" s="105">
        <v>474533897</v>
      </c>
      <c r="AF200" s="105" t="s">
        <v>127</v>
      </c>
      <c r="AG200" s="105">
        <v>1442897</v>
      </c>
      <c r="AH200" s="109">
        <v>0</v>
      </c>
      <c r="AI200" s="109">
        <v>0</v>
      </c>
      <c r="AJ200" s="209">
        <v>44523</v>
      </c>
      <c r="AK200" s="111" t="s">
        <v>128</v>
      </c>
      <c r="AL200" s="170"/>
      <c r="AN200" s="114"/>
      <c r="AO200" s="114"/>
      <c r="AP200" s="114"/>
      <c r="AQ200" s="114"/>
      <c r="AR200" s="114"/>
      <c r="AY200" s="125">
        <v>4726197</v>
      </c>
      <c r="AZ200" s="52" t="e">
        <f>#REF!-AY200</f>
        <v>#REF!</v>
      </c>
      <c r="BA200" s="126">
        <v>147630000</v>
      </c>
      <c r="BB200" s="126">
        <v>491229803</v>
      </c>
      <c r="BC200" s="172">
        <v>0</v>
      </c>
      <c r="BD200" s="126">
        <v>182962000</v>
      </c>
      <c r="BF200" s="116">
        <v>137760000</v>
      </c>
      <c r="BG200" s="116">
        <v>252719000</v>
      </c>
      <c r="BH200" s="172">
        <v>0</v>
      </c>
      <c r="BI200" s="116">
        <v>142034418</v>
      </c>
      <c r="BK200" s="116">
        <f t="shared" si="100"/>
        <v>285390000</v>
      </c>
      <c r="BL200" s="116">
        <f t="shared" si="100"/>
        <v>743948803</v>
      </c>
      <c r="BM200" s="116">
        <f t="shared" si="100"/>
        <v>0</v>
      </c>
      <c r="BN200" s="116">
        <f t="shared" si="100"/>
        <v>324996418</v>
      </c>
    </row>
    <row r="201" spans="1:66" s="52" customFormat="1" ht="18.5" thickBot="1" x14ac:dyDescent="0.45">
      <c r="B201" s="97">
        <v>4</v>
      </c>
      <c r="C201" s="164" t="s">
        <v>244</v>
      </c>
      <c r="D201" s="165">
        <v>10500697</v>
      </c>
      <c r="E201" s="97" t="s">
        <v>124</v>
      </c>
      <c r="F201" s="97" t="s">
        <v>125</v>
      </c>
      <c r="G201" s="166">
        <v>0</v>
      </c>
      <c r="H201" s="102">
        <v>364110000</v>
      </c>
      <c r="I201" s="102">
        <v>0</v>
      </c>
      <c r="J201" s="103">
        <v>0</v>
      </c>
      <c r="K201" s="104">
        <f t="shared" si="111"/>
        <v>364110000</v>
      </c>
      <c r="L201" s="129" t="s">
        <v>126</v>
      </c>
      <c r="M201" s="105">
        <v>0</v>
      </c>
      <c r="N201" s="104">
        <f t="shared" si="112"/>
        <v>364110000</v>
      </c>
      <c r="O201" s="102">
        <v>82040000</v>
      </c>
      <c r="P201" s="102">
        <v>225155000</v>
      </c>
      <c r="Q201" s="102">
        <v>56915000</v>
      </c>
      <c r="R201" s="106">
        <f t="shared" si="115"/>
        <v>364110000</v>
      </c>
      <c r="S201" s="105">
        <v>47818000</v>
      </c>
      <c r="T201" s="107">
        <v>82040000</v>
      </c>
      <c r="U201" s="107">
        <v>225155000</v>
      </c>
      <c r="V201" s="107">
        <v>56915000</v>
      </c>
      <c r="W201" s="105">
        <f t="shared" si="116"/>
        <v>364110000</v>
      </c>
      <c r="X201" s="106"/>
      <c r="Y201" s="106">
        <f t="shared" si="113"/>
        <v>0</v>
      </c>
      <c r="Z201" s="105">
        <v>47958374</v>
      </c>
      <c r="AA201" s="105"/>
      <c r="AB201" s="105">
        <v>208000</v>
      </c>
      <c r="AC201" s="105"/>
      <c r="AD201" s="105"/>
      <c r="AE201" s="105">
        <v>48166374</v>
      </c>
      <c r="AF201" s="105" t="s">
        <v>127</v>
      </c>
      <c r="AG201" s="105">
        <v>348374</v>
      </c>
      <c r="AH201" s="109">
        <v>0</v>
      </c>
      <c r="AI201" s="109">
        <v>0</v>
      </c>
      <c r="AJ201" s="209">
        <v>44522</v>
      </c>
      <c r="AK201" s="111" t="s">
        <v>128</v>
      </c>
      <c r="AL201" s="170"/>
      <c r="AN201" s="114"/>
      <c r="AO201" s="114"/>
      <c r="AP201" s="114"/>
      <c r="AQ201" s="114"/>
      <c r="AR201" s="114"/>
      <c r="AY201" s="130"/>
      <c r="AZ201" s="52" t="e">
        <f>#REF!-AY201</f>
        <v>#REF!</v>
      </c>
      <c r="BA201" s="126">
        <v>11270000</v>
      </c>
      <c r="BB201" s="126">
        <v>155798000</v>
      </c>
      <c r="BC201" s="172">
        <v>0</v>
      </c>
      <c r="BD201" s="126">
        <v>0</v>
      </c>
      <c r="BF201" s="116">
        <v>6720000</v>
      </c>
      <c r="BG201" s="116">
        <v>134778000</v>
      </c>
      <c r="BH201" s="172">
        <v>0</v>
      </c>
      <c r="BI201" s="116">
        <v>156164000</v>
      </c>
      <c r="BK201" s="116">
        <f t="shared" si="100"/>
        <v>17990000</v>
      </c>
      <c r="BL201" s="116">
        <f t="shared" si="100"/>
        <v>290576000</v>
      </c>
      <c r="BM201" s="116">
        <f t="shared" si="100"/>
        <v>0</v>
      </c>
      <c r="BN201" s="116">
        <f t="shared" si="100"/>
        <v>156164000</v>
      </c>
    </row>
    <row r="202" spans="1:66" s="52" customFormat="1" ht="18.5" thickBot="1" x14ac:dyDescent="0.45">
      <c r="B202" s="97">
        <v>5</v>
      </c>
      <c r="C202" s="164" t="s">
        <v>245</v>
      </c>
      <c r="D202" s="165">
        <v>10500693</v>
      </c>
      <c r="E202" s="97" t="s">
        <v>124</v>
      </c>
      <c r="F202" s="97" t="s">
        <v>125</v>
      </c>
      <c r="G202" s="166">
        <v>0</v>
      </c>
      <c r="H202" s="102">
        <v>410220000</v>
      </c>
      <c r="I202" s="102">
        <v>0</v>
      </c>
      <c r="J202" s="103">
        <v>0</v>
      </c>
      <c r="K202" s="104">
        <f t="shared" si="111"/>
        <v>410220000</v>
      </c>
      <c r="L202" s="129" t="s">
        <v>126</v>
      </c>
      <c r="M202" s="105">
        <v>0</v>
      </c>
      <c r="N202" s="104">
        <f t="shared" si="112"/>
        <v>410220000</v>
      </c>
      <c r="O202" s="102">
        <v>90484000</v>
      </c>
      <c r="P202" s="102">
        <v>250462000</v>
      </c>
      <c r="Q202" s="102">
        <v>69274000</v>
      </c>
      <c r="R202" s="106">
        <f t="shared" si="115"/>
        <v>410220000</v>
      </c>
      <c r="S202" s="105">
        <v>81490000</v>
      </c>
      <c r="T202" s="107">
        <v>90484000</v>
      </c>
      <c r="U202" s="107">
        <v>250462000</v>
      </c>
      <c r="V202" s="107">
        <v>69274000</v>
      </c>
      <c r="W202" s="105">
        <f t="shared" si="116"/>
        <v>410220000</v>
      </c>
      <c r="X202" s="106"/>
      <c r="Y202" s="106">
        <f t="shared" si="113"/>
        <v>0</v>
      </c>
      <c r="Z202" s="105">
        <v>80054075</v>
      </c>
      <c r="AA202" s="105"/>
      <c r="AB202" s="105">
        <v>1533000</v>
      </c>
      <c r="AC202" s="105"/>
      <c r="AD202" s="105"/>
      <c r="AE202" s="105">
        <v>81587075</v>
      </c>
      <c r="AF202" s="105" t="s">
        <v>127</v>
      </c>
      <c r="AG202" s="105">
        <v>97075</v>
      </c>
      <c r="AH202" s="109">
        <v>0</v>
      </c>
      <c r="AI202" s="109">
        <v>0</v>
      </c>
      <c r="AJ202" s="210">
        <v>44560</v>
      </c>
      <c r="AK202" s="111" t="s">
        <v>128</v>
      </c>
      <c r="AL202" s="170"/>
      <c r="AN202" s="114"/>
      <c r="AO202" s="114"/>
      <c r="AP202" s="114"/>
      <c r="AQ202" s="114"/>
      <c r="AR202" s="114"/>
      <c r="AY202" s="130"/>
      <c r="AZ202" s="52" t="e">
        <f>#REF!-AY202</f>
        <v>#REF!</v>
      </c>
      <c r="BA202" s="126">
        <v>14700000</v>
      </c>
      <c r="BB202" s="126">
        <v>138083000</v>
      </c>
      <c r="BC202" s="172">
        <v>0</v>
      </c>
      <c r="BD202" s="126">
        <v>36509000</v>
      </c>
      <c r="BF202" s="116">
        <v>14700000</v>
      </c>
      <c r="BG202" s="116">
        <v>119571000</v>
      </c>
      <c r="BH202" s="172">
        <v>0</v>
      </c>
      <c r="BI202" s="116">
        <v>3500000</v>
      </c>
      <c r="BK202" s="116">
        <f t="shared" si="100"/>
        <v>29400000</v>
      </c>
      <c r="BL202" s="116">
        <f t="shared" si="100"/>
        <v>257654000</v>
      </c>
      <c r="BM202" s="116">
        <f t="shared" si="100"/>
        <v>0</v>
      </c>
      <c r="BN202" s="116">
        <f t="shared" si="100"/>
        <v>40009000</v>
      </c>
    </row>
    <row r="203" spans="1:66" s="52" customFormat="1" ht="18.5" thickBot="1" x14ac:dyDescent="0.45">
      <c r="B203" s="97">
        <v>6</v>
      </c>
      <c r="C203" s="164" t="s">
        <v>246</v>
      </c>
      <c r="D203" s="165">
        <v>10500695</v>
      </c>
      <c r="E203" s="97" t="s">
        <v>124</v>
      </c>
      <c r="F203" s="97" t="s">
        <v>125</v>
      </c>
      <c r="G203" s="166">
        <v>78000</v>
      </c>
      <c r="H203" s="102">
        <v>435582000</v>
      </c>
      <c r="I203" s="102">
        <v>0</v>
      </c>
      <c r="J203" s="103">
        <v>0</v>
      </c>
      <c r="K203" s="104">
        <f t="shared" si="111"/>
        <v>435582000</v>
      </c>
      <c r="L203" s="129" t="s">
        <v>126</v>
      </c>
      <c r="M203" s="105">
        <v>0</v>
      </c>
      <c r="N203" s="104">
        <f t="shared" si="112"/>
        <v>435660000</v>
      </c>
      <c r="O203" s="102">
        <v>86974000</v>
      </c>
      <c r="P203" s="102">
        <v>244207900</v>
      </c>
      <c r="Q203" s="102">
        <v>104478100</v>
      </c>
      <c r="R203" s="106">
        <f t="shared" si="115"/>
        <v>435660000</v>
      </c>
      <c r="S203" s="105">
        <v>80753970</v>
      </c>
      <c r="T203" s="107">
        <v>86974000</v>
      </c>
      <c r="U203" s="107">
        <v>244207900</v>
      </c>
      <c r="V203" s="107">
        <v>104478100</v>
      </c>
      <c r="W203" s="105">
        <f t="shared" si="116"/>
        <v>435660000</v>
      </c>
      <c r="X203" s="106"/>
      <c r="Y203" s="106">
        <f t="shared" si="113"/>
        <v>0</v>
      </c>
      <c r="Z203" s="105">
        <v>66220245</v>
      </c>
      <c r="AA203" s="105"/>
      <c r="AB203" s="105">
        <v>14753970</v>
      </c>
      <c r="AC203" s="105"/>
      <c r="AD203" s="105"/>
      <c r="AE203" s="105">
        <v>80974215</v>
      </c>
      <c r="AF203" s="105" t="s">
        <v>127</v>
      </c>
      <c r="AG203" s="105">
        <v>220245</v>
      </c>
      <c r="AH203" s="109">
        <v>0</v>
      </c>
      <c r="AI203" s="109">
        <v>0</v>
      </c>
      <c r="AJ203" s="209">
        <v>44522</v>
      </c>
      <c r="AK203" s="111" t="s">
        <v>128</v>
      </c>
      <c r="AL203" s="170"/>
      <c r="AN203" s="114"/>
      <c r="AO203" s="114"/>
      <c r="AP203" s="114"/>
      <c r="AQ203" s="114"/>
      <c r="AR203" s="114"/>
      <c r="AY203" s="130"/>
      <c r="AZ203" s="52" t="e">
        <f>#REF!-AY203</f>
        <v>#REF!</v>
      </c>
      <c r="BA203" s="126">
        <v>52320000</v>
      </c>
      <c r="BB203" s="126">
        <v>155792170</v>
      </c>
      <c r="BC203" s="172">
        <v>0</v>
      </c>
      <c r="BD203" s="126">
        <v>8109800</v>
      </c>
      <c r="BF203" s="116">
        <v>21240000</v>
      </c>
      <c r="BG203" s="116">
        <v>170788521</v>
      </c>
      <c r="BH203" s="172">
        <v>0</v>
      </c>
      <c r="BI203" s="116">
        <v>97792509</v>
      </c>
      <c r="BK203" s="116">
        <f t="shared" si="100"/>
        <v>73560000</v>
      </c>
      <c r="BL203" s="116">
        <f t="shared" si="100"/>
        <v>326580691</v>
      </c>
      <c r="BM203" s="116">
        <f t="shared" si="100"/>
        <v>0</v>
      </c>
      <c r="BN203" s="116">
        <f t="shared" si="100"/>
        <v>105902309</v>
      </c>
    </row>
    <row r="204" spans="1:66" s="52" customFormat="1" ht="18.5" thickBot="1" x14ac:dyDescent="0.45">
      <c r="B204" s="97">
        <v>7</v>
      </c>
      <c r="C204" s="164" t="s">
        <v>247</v>
      </c>
      <c r="D204" s="165">
        <v>10500692</v>
      </c>
      <c r="E204" s="97" t="s">
        <v>124</v>
      </c>
      <c r="F204" s="97" t="s">
        <v>125</v>
      </c>
      <c r="G204" s="166">
        <v>0</v>
      </c>
      <c r="H204" s="102">
        <v>955590000</v>
      </c>
      <c r="I204" s="102">
        <v>0</v>
      </c>
      <c r="J204" s="103">
        <v>0</v>
      </c>
      <c r="K204" s="104">
        <f t="shared" si="111"/>
        <v>955590000</v>
      </c>
      <c r="L204" s="129" t="s">
        <v>126</v>
      </c>
      <c r="M204" s="105">
        <v>0</v>
      </c>
      <c r="N204" s="104">
        <f t="shared" si="112"/>
        <v>955590000</v>
      </c>
      <c r="O204" s="102">
        <v>355521600</v>
      </c>
      <c r="P204" s="102">
        <v>388563400</v>
      </c>
      <c r="Q204" s="102">
        <v>211505000</v>
      </c>
      <c r="R204" s="106">
        <f t="shared" si="115"/>
        <v>955590000</v>
      </c>
      <c r="S204" s="105">
        <v>110179200</v>
      </c>
      <c r="T204" s="107">
        <v>355521600</v>
      </c>
      <c r="U204" s="107">
        <v>388563400</v>
      </c>
      <c r="V204" s="107">
        <v>211505000</v>
      </c>
      <c r="W204" s="105">
        <f t="shared" si="116"/>
        <v>955590000</v>
      </c>
      <c r="X204" s="106"/>
      <c r="Y204" s="106">
        <f t="shared" si="113"/>
        <v>0</v>
      </c>
      <c r="Z204" s="105">
        <v>39758372</v>
      </c>
      <c r="AA204" s="105"/>
      <c r="AB204" s="105">
        <v>70819200</v>
      </c>
      <c r="AC204" s="105"/>
      <c r="AD204" s="105"/>
      <c r="AE204" s="105">
        <v>110577572</v>
      </c>
      <c r="AF204" s="105" t="s">
        <v>127</v>
      </c>
      <c r="AG204" s="105">
        <v>398372</v>
      </c>
      <c r="AH204" s="109">
        <v>0</v>
      </c>
      <c r="AI204" s="109">
        <v>0</v>
      </c>
      <c r="AJ204" s="211"/>
      <c r="AK204" s="111" t="s">
        <v>128</v>
      </c>
      <c r="AL204" s="170"/>
      <c r="AN204" s="114"/>
      <c r="AO204" s="114"/>
      <c r="AP204" s="114"/>
      <c r="AQ204" s="114"/>
      <c r="AR204" s="114"/>
      <c r="AY204" s="130"/>
      <c r="AZ204" s="52" t="e">
        <f>#REF!-AY204</f>
        <v>#REF!</v>
      </c>
      <c r="BA204" s="126">
        <v>168140000</v>
      </c>
      <c r="BB204" s="126">
        <v>184778200</v>
      </c>
      <c r="BC204" s="172">
        <v>0</v>
      </c>
      <c r="BD204" s="126">
        <v>22950000</v>
      </c>
      <c r="BF204" s="116">
        <v>167580000</v>
      </c>
      <c r="BG204" s="116">
        <v>180529500</v>
      </c>
      <c r="BH204" s="172">
        <v>0</v>
      </c>
      <c r="BI204" s="116">
        <v>176121300</v>
      </c>
      <c r="BK204" s="116">
        <f t="shared" si="100"/>
        <v>335720000</v>
      </c>
      <c r="BL204" s="116">
        <f t="shared" si="100"/>
        <v>365307700</v>
      </c>
      <c r="BM204" s="116">
        <f t="shared" si="100"/>
        <v>0</v>
      </c>
      <c r="BN204" s="116">
        <f t="shared" si="100"/>
        <v>199071300</v>
      </c>
    </row>
    <row r="205" spans="1:66" s="52" customFormat="1" ht="18.5" thickBot="1" x14ac:dyDescent="0.45">
      <c r="B205" s="97">
        <v>8</v>
      </c>
      <c r="C205" s="164" t="s">
        <v>248</v>
      </c>
      <c r="D205" s="165">
        <v>10500674</v>
      </c>
      <c r="E205" s="97" t="s">
        <v>124</v>
      </c>
      <c r="F205" s="97" t="s">
        <v>125</v>
      </c>
      <c r="G205" s="166">
        <v>0</v>
      </c>
      <c r="H205" s="102">
        <v>744120000</v>
      </c>
      <c r="I205" s="102">
        <v>45000000</v>
      </c>
      <c r="J205" s="103">
        <v>0</v>
      </c>
      <c r="K205" s="104">
        <f t="shared" si="111"/>
        <v>789120000</v>
      </c>
      <c r="L205" s="129" t="s">
        <v>126</v>
      </c>
      <c r="M205" s="105">
        <v>0</v>
      </c>
      <c r="N205" s="104">
        <f t="shared" si="112"/>
        <v>789120000</v>
      </c>
      <c r="O205" s="102">
        <v>182258000</v>
      </c>
      <c r="P205" s="102">
        <v>428954000</v>
      </c>
      <c r="Q205" s="102">
        <v>177908000</v>
      </c>
      <c r="R205" s="106">
        <f t="shared" si="115"/>
        <v>789120000</v>
      </c>
      <c r="S205" s="105">
        <v>178896000</v>
      </c>
      <c r="T205" s="107">
        <v>182227200</v>
      </c>
      <c r="U205" s="107">
        <v>428944000</v>
      </c>
      <c r="V205" s="107">
        <v>177908000</v>
      </c>
      <c r="W205" s="105">
        <f t="shared" si="116"/>
        <v>789079200</v>
      </c>
      <c r="X205" s="106"/>
      <c r="Y205" s="106">
        <f t="shared" si="113"/>
        <v>40800</v>
      </c>
      <c r="Z205" s="105">
        <v>37549448</v>
      </c>
      <c r="AA205" s="105"/>
      <c r="AB205" s="105">
        <v>141741000</v>
      </c>
      <c r="AC205" s="105"/>
      <c r="AD205" s="105"/>
      <c r="AE205" s="105">
        <v>179290448</v>
      </c>
      <c r="AF205" s="105" t="s">
        <v>127</v>
      </c>
      <c r="AG205" s="105">
        <v>394448</v>
      </c>
      <c r="AH205" s="109">
        <v>0</v>
      </c>
      <c r="AI205" s="109">
        <v>40800</v>
      </c>
      <c r="AJ205" s="209">
        <v>44521</v>
      </c>
      <c r="AK205" s="111" t="s">
        <v>128</v>
      </c>
      <c r="AL205" s="170"/>
      <c r="AN205" s="114"/>
      <c r="AO205" s="114"/>
      <c r="AP205" s="114"/>
      <c r="AQ205" s="114"/>
      <c r="AR205" s="114"/>
      <c r="AY205" s="125">
        <v>45070</v>
      </c>
      <c r="AZ205" s="52" t="e">
        <f>#REF!-AY205</f>
        <v>#REF!</v>
      </c>
      <c r="BA205" s="126">
        <v>64470000</v>
      </c>
      <c r="BB205" s="126">
        <v>264029600</v>
      </c>
      <c r="BC205" s="172">
        <v>0</v>
      </c>
      <c r="BD205" s="126">
        <v>64368330</v>
      </c>
      <c r="BF205" s="116">
        <v>91140000</v>
      </c>
      <c r="BG205" s="116">
        <v>303701550</v>
      </c>
      <c r="BH205" s="172">
        <v>0</v>
      </c>
      <c r="BI205" s="116">
        <v>10080000</v>
      </c>
      <c r="BK205" s="116">
        <f t="shared" si="100"/>
        <v>155610000</v>
      </c>
      <c r="BL205" s="116">
        <f t="shared" si="100"/>
        <v>567731150</v>
      </c>
      <c r="BM205" s="116">
        <f t="shared" si="100"/>
        <v>0</v>
      </c>
      <c r="BN205" s="116">
        <f t="shared" si="100"/>
        <v>74448330</v>
      </c>
    </row>
    <row r="206" spans="1:66" s="52" customFormat="1" ht="18.5" thickBot="1" x14ac:dyDescent="0.45">
      <c r="B206" s="97">
        <v>9</v>
      </c>
      <c r="C206" s="164" t="s">
        <v>249</v>
      </c>
      <c r="D206" s="165">
        <v>10500781</v>
      </c>
      <c r="E206" s="97" t="s">
        <v>124</v>
      </c>
      <c r="F206" s="97" t="s">
        <v>125</v>
      </c>
      <c r="G206" s="166">
        <v>1000</v>
      </c>
      <c r="H206" s="102">
        <v>356159000</v>
      </c>
      <c r="I206" s="102">
        <v>0</v>
      </c>
      <c r="J206" s="103">
        <v>0</v>
      </c>
      <c r="K206" s="104">
        <f t="shared" si="111"/>
        <v>356159000</v>
      </c>
      <c r="L206" s="129" t="s">
        <v>126</v>
      </c>
      <c r="M206" s="105">
        <v>0</v>
      </c>
      <c r="N206" s="104">
        <f t="shared" si="112"/>
        <v>356160000</v>
      </c>
      <c r="O206" s="102">
        <v>21682000</v>
      </c>
      <c r="P206" s="102">
        <v>290368000</v>
      </c>
      <c r="Q206" s="102">
        <v>44110000</v>
      </c>
      <c r="R206" s="106">
        <f t="shared" si="115"/>
        <v>356160000</v>
      </c>
      <c r="S206" s="105">
        <v>126018300</v>
      </c>
      <c r="T206" s="107">
        <v>21682000</v>
      </c>
      <c r="U206" s="107">
        <v>290368000</v>
      </c>
      <c r="V206" s="107">
        <v>44110000</v>
      </c>
      <c r="W206" s="105">
        <f t="shared" si="116"/>
        <v>356160000</v>
      </c>
      <c r="X206" s="106"/>
      <c r="Y206" s="106">
        <f t="shared" si="113"/>
        <v>0</v>
      </c>
      <c r="Z206" s="105">
        <v>118939014</v>
      </c>
      <c r="AA206" s="105"/>
      <c r="AB206" s="105">
        <v>7273300</v>
      </c>
      <c r="AC206" s="105"/>
      <c r="AD206" s="105"/>
      <c r="AE206" s="105">
        <v>126212314</v>
      </c>
      <c r="AF206" s="105" t="s">
        <v>127</v>
      </c>
      <c r="AG206" s="105">
        <v>194014</v>
      </c>
      <c r="AH206" s="109">
        <v>0</v>
      </c>
      <c r="AI206" s="109">
        <v>0</v>
      </c>
      <c r="AJ206" s="209">
        <v>44522</v>
      </c>
      <c r="AK206" s="111" t="s">
        <v>128</v>
      </c>
      <c r="AL206" s="170"/>
      <c r="AN206" s="114"/>
      <c r="AO206" s="114"/>
      <c r="AP206" s="114"/>
      <c r="AQ206" s="114"/>
      <c r="AR206" s="114"/>
      <c r="AY206" s="130"/>
      <c r="AZ206" s="52" t="e">
        <f>#REF!-AY206</f>
        <v>#REF!</v>
      </c>
      <c r="BA206" s="126">
        <v>9800000</v>
      </c>
      <c r="BB206" s="126">
        <v>175677300</v>
      </c>
      <c r="BC206" s="172">
        <v>0</v>
      </c>
      <c r="BD206" s="126">
        <v>39280000</v>
      </c>
      <c r="BF206" s="116">
        <v>11340000</v>
      </c>
      <c r="BG206" s="116">
        <v>70108700</v>
      </c>
      <c r="BH206" s="172">
        <v>0</v>
      </c>
      <c r="BI206" s="116">
        <v>0</v>
      </c>
      <c r="BK206" s="116">
        <f t="shared" si="100"/>
        <v>21140000</v>
      </c>
      <c r="BL206" s="116">
        <f t="shared" si="100"/>
        <v>245786000</v>
      </c>
      <c r="BM206" s="116">
        <f t="shared" si="100"/>
        <v>0</v>
      </c>
      <c r="BN206" s="116">
        <f t="shared" si="100"/>
        <v>39280000</v>
      </c>
    </row>
    <row r="207" spans="1:66" s="52" customFormat="1" ht="18.5" thickBot="1" x14ac:dyDescent="0.45">
      <c r="B207" s="97">
        <v>10</v>
      </c>
      <c r="C207" s="164" t="s">
        <v>250</v>
      </c>
      <c r="D207" s="165">
        <v>10500782</v>
      </c>
      <c r="E207" s="97" t="s">
        <v>124</v>
      </c>
      <c r="F207" s="97" t="s">
        <v>125</v>
      </c>
      <c r="G207" s="144">
        <v>0</v>
      </c>
      <c r="H207" s="102">
        <v>233730000</v>
      </c>
      <c r="I207" s="102">
        <v>0</v>
      </c>
      <c r="J207" s="103">
        <v>0</v>
      </c>
      <c r="K207" s="143">
        <f t="shared" si="111"/>
        <v>233730000</v>
      </c>
      <c r="L207" s="149" t="s">
        <v>126</v>
      </c>
      <c r="M207" s="144">
        <v>0</v>
      </c>
      <c r="N207" s="143">
        <f t="shared" si="112"/>
        <v>233730000</v>
      </c>
      <c r="O207" s="145">
        <v>22032000</v>
      </c>
      <c r="P207" s="145">
        <v>154401500</v>
      </c>
      <c r="Q207" s="145">
        <v>57296500</v>
      </c>
      <c r="R207" s="146">
        <f t="shared" si="115"/>
        <v>233730000</v>
      </c>
      <c r="S207" s="144">
        <v>44176500</v>
      </c>
      <c r="T207" s="107">
        <v>22032000</v>
      </c>
      <c r="U207" s="107">
        <v>154401500</v>
      </c>
      <c r="V207" s="107">
        <v>57296500</v>
      </c>
      <c r="W207" s="144">
        <f t="shared" si="116"/>
        <v>233730000</v>
      </c>
      <c r="X207" s="106"/>
      <c r="Y207" s="106">
        <f t="shared" si="113"/>
        <v>0</v>
      </c>
      <c r="Z207" s="144">
        <v>44151004</v>
      </c>
      <c r="AA207" s="144"/>
      <c r="AB207" s="144">
        <v>48500</v>
      </c>
      <c r="AC207" s="144"/>
      <c r="AD207" s="144"/>
      <c r="AE207" s="144">
        <v>44199504</v>
      </c>
      <c r="AF207" s="144" t="s">
        <v>127</v>
      </c>
      <c r="AG207" s="144">
        <v>23004</v>
      </c>
      <c r="AH207" s="148">
        <v>0</v>
      </c>
      <c r="AI207" s="148">
        <v>0</v>
      </c>
      <c r="AJ207" s="209">
        <v>44553</v>
      </c>
      <c r="AK207" s="111" t="s">
        <v>128</v>
      </c>
      <c r="AL207" s="170"/>
      <c r="AN207" s="114"/>
      <c r="AO207" s="114"/>
      <c r="AP207" s="114"/>
      <c r="AQ207" s="114"/>
      <c r="AR207" s="114"/>
      <c r="AY207" s="130"/>
      <c r="AZ207" s="52" t="e">
        <f>#REF!-AY207</f>
        <v>#REF!</v>
      </c>
      <c r="BA207" s="126">
        <v>8400000</v>
      </c>
      <c r="BB207" s="126">
        <v>86001500</v>
      </c>
      <c r="BC207" s="172">
        <v>0</v>
      </c>
      <c r="BD207" s="126">
        <v>16555000</v>
      </c>
      <c r="BF207" s="116">
        <v>8400000</v>
      </c>
      <c r="BG207" s="116">
        <v>73793500</v>
      </c>
      <c r="BH207" s="172">
        <v>0</v>
      </c>
      <c r="BI207" s="116">
        <v>38354000</v>
      </c>
      <c r="BK207" s="116">
        <f t="shared" si="100"/>
        <v>16800000</v>
      </c>
      <c r="BL207" s="116">
        <f t="shared" si="100"/>
        <v>159795000</v>
      </c>
      <c r="BM207" s="116">
        <f t="shared" si="100"/>
        <v>0</v>
      </c>
      <c r="BN207" s="116">
        <f t="shared" si="100"/>
        <v>54909000</v>
      </c>
    </row>
    <row r="208" spans="1:66" s="52" customFormat="1" ht="18.5" thickBot="1" x14ac:dyDescent="0.45">
      <c r="B208" s="97">
        <v>11</v>
      </c>
      <c r="C208" s="164" t="s">
        <v>251</v>
      </c>
      <c r="D208" s="165">
        <v>10500696</v>
      </c>
      <c r="E208" s="97" t="s">
        <v>124</v>
      </c>
      <c r="F208" s="97" t="s">
        <v>125</v>
      </c>
      <c r="G208" s="166">
        <v>0</v>
      </c>
      <c r="H208" s="102">
        <v>295740000</v>
      </c>
      <c r="I208" s="102">
        <v>0</v>
      </c>
      <c r="J208" s="103">
        <v>0</v>
      </c>
      <c r="K208" s="104">
        <f t="shared" si="111"/>
        <v>295740000</v>
      </c>
      <c r="L208" s="129" t="s">
        <v>126</v>
      </c>
      <c r="M208" s="105">
        <v>0</v>
      </c>
      <c r="N208" s="104">
        <f t="shared" si="112"/>
        <v>295740000</v>
      </c>
      <c r="O208" s="102">
        <v>21929600</v>
      </c>
      <c r="P208" s="102">
        <v>210656500</v>
      </c>
      <c r="Q208" s="102">
        <v>63153900</v>
      </c>
      <c r="R208" s="106">
        <f t="shared" si="115"/>
        <v>295740000</v>
      </c>
      <c r="S208" s="105">
        <v>174654000</v>
      </c>
      <c r="T208" s="107">
        <v>21929600</v>
      </c>
      <c r="U208" s="107">
        <v>210656500</v>
      </c>
      <c r="V208" s="107">
        <v>63153900</v>
      </c>
      <c r="W208" s="105">
        <f t="shared" si="116"/>
        <v>295740000</v>
      </c>
      <c r="X208" s="106"/>
      <c r="Y208" s="106">
        <f t="shared" si="113"/>
        <v>0</v>
      </c>
      <c r="Z208" s="105">
        <v>170540572</v>
      </c>
      <c r="AA208" s="105"/>
      <c r="AB208" s="105">
        <v>4330000</v>
      </c>
      <c r="AC208" s="105"/>
      <c r="AD208" s="105"/>
      <c r="AE208" s="105">
        <v>174870572</v>
      </c>
      <c r="AF208" s="105" t="s">
        <v>127</v>
      </c>
      <c r="AG208" s="105">
        <v>216572</v>
      </c>
      <c r="AH208" s="109">
        <v>0</v>
      </c>
      <c r="AI208" s="109">
        <v>0</v>
      </c>
      <c r="AJ208" s="209">
        <v>44524</v>
      </c>
      <c r="AK208" s="111" t="s">
        <v>132</v>
      </c>
      <c r="AL208" s="170"/>
      <c r="AN208" s="114"/>
      <c r="AO208" s="114"/>
      <c r="AP208" s="114"/>
      <c r="AQ208" s="114"/>
      <c r="AR208" s="114"/>
      <c r="AY208" s="130"/>
      <c r="AZ208" s="52" t="e">
        <f>#REF!-AY208</f>
        <v>#REF!</v>
      </c>
      <c r="BA208" s="126">
        <v>56420000</v>
      </c>
      <c r="BB208" s="126">
        <v>166460000</v>
      </c>
      <c r="BC208" s="172">
        <v>0</v>
      </c>
      <c r="BD208" s="126">
        <v>65300000</v>
      </c>
      <c r="BF208" s="116">
        <v>32240000</v>
      </c>
      <c r="BG208" s="116">
        <v>78880000</v>
      </c>
      <c r="BH208" s="172">
        <v>0</v>
      </c>
      <c r="BI208" s="116">
        <v>12750000</v>
      </c>
      <c r="BK208" s="116">
        <f t="shared" si="100"/>
        <v>88660000</v>
      </c>
      <c r="BL208" s="116">
        <f t="shared" si="100"/>
        <v>245340000</v>
      </c>
      <c r="BM208" s="116">
        <f t="shared" si="100"/>
        <v>0</v>
      </c>
      <c r="BN208" s="116">
        <f t="shared" si="100"/>
        <v>78050000</v>
      </c>
    </row>
    <row r="209" spans="2:66" s="52" customFormat="1" ht="18.5" thickBot="1" x14ac:dyDescent="0.45">
      <c r="B209" s="97">
        <v>12</v>
      </c>
      <c r="C209" s="164" t="s">
        <v>252</v>
      </c>
      <c r="D209" s="165">
        <v>10505085</v>
      </c>
      <c r="E209" s="97" t="s">
        <v>124</v>
      </c>
      <c r="F209" s="97" t="s">
        <v>125</v>
      </c>
      <c r="G209" s="166">
        <v>0</v>
      </c>
      <c r="H209" s="102">
        <v>806130000</v>
      </c>
      <c r="I209" s="102">
        <v>155000000</v>
      </c>
      <c r="J209" s="103">
        <v>0</v>
      </c>
      <c r="K209" s="104">
        <f t="shared" si="111"/>
        <v>961130000</v>
      </c>
      <c r="L209" s="129" t="s">
        <v>126</v>
      </c>
      <c r="M209" s="105">
        <v>0</v>
      </c>
      <c r="N209" s="104">
        <f t="shared" si="112"/>
        <v>961130000</v>
      </c>
      <c r="O209" s="102">
        <v>144763200</v>
      </c>
      <c r="P209" s="102">
        <v>525719700</v>
      </c>
      <c r="Q209" s="102">
        <v>290647100</v>
      </c>
      <c r="R209" s="106">
        <f t="shared" si="115"/>
        <v>961130000</v>
      </c>
      <c r="S209" s="105">
        <v>310616000</v>
      </c>
      <c r="T209" s="107">
        <v>144763200</v>
      </c>
      <c r="U209" s="107">
        <v>525719700</v>
      </c>
      <c r="V209" s="107">
        <v>290647100</v>
      </c>
      <c r="W209" s="105">
        <f t="shared" si="116"/>
        <v>961130000</v>
      </c>
      <c r="X209" s="106"/>
      <c r="Y209" s="106">
        <f t="shared" si="113"/>
        <v>0</v>
      </c>
      <c r="Z209" s="105">
        <v>310670168</v>
      </c>
      <c r="AA209" s="105"/>
      <c r="AB209" s="105">
        <v>248000</v>
      </c>
      <c r="AC209" s="105"/>
      <c r="AD209" s="105"/>
      <c r="AE209" s="105">
        <v>310918168</v>
      </c>
      <c r="AF209" s="105" t="s">
        <v>127</v>
      </c>
      <c r="AG209" s="105">
        <v>302168</v>
      </c>
      <c r="AH209" s="109">
        <v>0</v>
      </c>
      <c r="AI209" s="109">
        <v>0</v>
      </c>
      <c r="AJ209" s="210">
        <v>44412</v>
      </c>
      <c r="AK209" s="111" t="s">
        <v>128</v>
      </c>
      <c r="AL209" s="170"/>
      <c r="AN209" s="114"/>
      <c r="AO209" s="114"/>
      <c r="AP209" s="114"/>
      <c r="AQ209" s="114"/>
      <c r="AR209" s="114"/>
      <c r="AY209" s="130"/>
      <c r="AZ209" s="52" t="e">
        <f>#REF!-AY209</f>
        <v>#REF!</v>
      </c>
      <c r="BA209" s="126">
        <v>75950000</v>
      </c>
      <c r="BB209" s="126">
        <v>268193000</v>
      </c>
      <c r="BC209" s="172">
        <v>0</v>
      </c>
      <c r="BD209" s="126">
        <v>177784000</v>
      </c>
      <c r="BF209" s="116">
        <v>43400000</v>
      </c>
      <c r="BG209" s="116">
        <v>185778000</v>
      </c>
      <c r="BH209" s="172">
        <v>0</v>
      </c>
      <c r="BI209" s="116">
        <v>4800000</v>
      </c>
      <c r="BK209" s="116">
        <f t="shared" si="100"/>
        <v>119350000</v>
      </c>
      <c r="BL209" s="116">
        <f t="shared" si="100"/>
        <v>453971000</v>
      </c>
      <c r="BM209" s="116">
        <f t="shared" si="100"/>
        <v>0</v>
      </c>
      <c r="BN209" s="116">
        <f t="shared" si="100"/>
        <v>182584000</v>
      </c>
    </row>
    <row r="210" spans="2:66" s="52" customFormat="1" ht="18.5" thickBot="1" x14ac:dyDescent="0.45">
      <c r="B210" s="97">
        <v>13</v>
      </c>
      <c r="C210" s="164" t="s">
        <v>253</v>
      </c>
      <c r="D210" s="165">
        <v>10500698</v>
      </c>
      <c r="E210" s="97" t="s">
        <v>124</v>
      </c>
      <c r="F210" s="97" t="s">
        <v>125</v>
      </c>
      <c r="G210" s="166">
        <v>0</v>
      </c>
      <c r="H210" s="102">
        <v>295740000</v>
      </c>
      <c r="I210" s="102">
        <v>45000000</v>
      </c>
      <c r="J210" s="103">
        <v>0</v>
      </c>
      <c r="K210" s="104">
        <f t="shared" si="111"/>
        <v>340740000</v>
      </c>
      <c r="L210" s="129" t="s">
        <v>126</v>
      </c>
      <c r="M210" s="105">
        <v>0</v>
      </c>
      <c r="N210" s="104">
        <f t="shared" si="112"/>
        <v>340740000</v>
      </c>
      <c r="O210" s="102">
        <v>39124400</v>
      </c>
      <c r="P210" s="102">
        <v>211500600</v>
      </c>
      <c r="Q210" s="102">
        <v>90115000</v>
      </c>
      <c r="R210" s="106">
        <f t="shared" si="115"/>
        <v>340740000</v>
      </c>
      <c r="S210" s="105">
        <v>122076450</v>
      </c>
      <c r="T210" s="107">
        <v>39124400</v>
      </c>
      <c r="U210" s="107">
        <v>206278600</v>
      </c>
      <c r="V210" s="107">
        <v>90115000</v>
      </c>
      <c r="W210" s="105">
        <f t="shared" si="116"/>
        <v>335518000</v>
      </c>
      <c r="X210" s="106"/>
      <c r="Y210" s="106">
        <f t="shared" si="113"/>
        <v>5222000</v>
      </c>
      <c r="Z210" s="105">
        <v>63684315</v>
      </c>
      <c r="AA210" s="105"/>
      <c r="AB210" s="105">
        <v>58508450</v>
      </c>
      <c r="AC210" s="105"/>
      <c r="AD210" s="105"/>
      <c r="AE210" s="105">
        <v>122192765</v>
      </c>
      <c r="AF210" s="105" t="s">
        <v>127</v>
      </c>
      <c r="AG210" s="105">
        <v>116315</v>
      </c>
      <c r="AH210" s="109">
        <v>0</v>
      </c>
      <c r="AI210" s="109">
        <v>5222000</v>
      </c>
      <c r="AJ210" s="210">
        <v>44469</v>
      </c>
      <c r="AK210" s="111" t="s">
        <v>128</v>
      </c>
      <c r="AL210" s="170"/>
      <c r="AN210" s="114"/>
      <c r="AO210" s="114"/>
      <c r="AP210" s="114"/>
      <c r="AQ210" s="114"/>
      <c r="AR210" s="114"/>
      <c r="AY210" s="130"/>
      <c r="AZ210" s="52" t="e">
        <f>#REF!-AY210</f>
        <v>#REF!</v>
      </c>
      <c r="BA210" s="126">
        <v>30240000</v>
      </c>
      <c r="BB210" s="126">
        <v>98987950</v>
      </c>
      <c r="BC210" s="172">
        <v>0</v>
      </c>
      <c r="BD210" s="126">
        <v>85386500</v>
      </c>
      <c r="BF210" s="116">
        <v>11340000</v>
      </c>
      <c r="BG210" s="116">
        <v>71055250</v>
      </c>
      <c r="BH210" s="172">
        <v>0</v>
      </c>
      <c r="BI210" s="116">
        <v>4840000</v>
      </c>
      <c r="BK210" s="116">
        <f t="shared" si="100"/>
        <v>41580000</v>
      </c>
      <c r="BL210" s="116">
        <f t="shared" si="100"/>
        <v>170043200</v>
      </c>
      <c r="BM210" s="116">
        <f t="shared" si="100"/>
        <v>0</v>
      </c>
      <c r="BN210" s="116">
        <f t="shared" si="100"/>
        <v>90226500</v>
      </c>
    </row>
    <row r="211" spans="2:66" s="52" customFormat="1" ht="18.5" thickBot="1" x14ac:dyDescent="0.45">
      <c r="B211" s="97">
        <v>14</v>
      </c>
      <c r="C211" s="164" t="s">
        <v>254</v>
      </c>
      <c r="D211" s="165">
        <v>10505107</v>
      </c>
      <c r="E211" s="97" t="s">
        <v>124</v>
      </c>
      <c r="F211" s="97" t="s">
        <v>125</v>
      </c>
      <c r="G211" s="166">
        <v>0</v>
      </c>
      <c r="H211" s="102">
        <v>93810000</v>
      </c>
      <c r="I211" s="102">
        <v>0</v>
      </c>
      <c r="J211" s="103">
        <v>0</v>
      </c>
      <c r="K211" s="104">
        <f t="shared" si="111"/>
        <v>93810000</v>
      </c>
      <c r="L211" s="129" t="s">
        <v>126</v>
      </c>
      <c r="M211" s="105">
        <v>0</v>
      </c>
      <c r="N211" s="104">
        <f t="shared" si="112"/>
        <v>93810000</v>
      </c>
      <c r="O211" s="102">
        <v>17517000</v>
      </c>
      <c r="P211" s="102">
        <v>71660000</v>
      </c>
      <c r="Q211" s="102">
        <v>4633000</v>
      </c>
      <c r="R211" s="106">
        <f t="shared" si="115"/>
        <v>93810000</v>
      </c>
      <c r="S211" s="105">
        <v>15892100</v>
      </c>
      <c r="T211" s="107">
        <v>17517000</v>
      </c>
      <c r="U211" s="107">
        <v>71660000</v>
      </c>
      <c r="V211" s="107">
        <v>4633000</v>
      </c>
      <c r="W211" s="105">
        <f t="shared" si="116"/>
        <v>93810000</v>
      </c>
      <c r="X211" s="106"/>
      <c r="Y211" s="106">
        <f t="shared" si="113"/>
        <v>0</v>
      </c>
      <c r="Z211" s="105">
        <v>4379</v>
      </c>
      <c r="AA211" s="105"/>
      <c r="AB211" s="105">
        <v>15892100</v>
      </c>
      <c r="AC211" s="105"/>
      <c r="AD211" s="105"/>
      <c r="AE211" s="105">
        <v>15896479</v>
      </c>
      <c r="AF211" s="105" t="s">
        <v>127</v>
      </c>
      <c r="AG211" s="105">
        <v>4379</v>
      </c>
      <c r="AH211" s="109">
        <v>0</v>
      </c>
      <c r="AI211" s="109">
        <v>0</v>
      </c>
      <c r="AJ211" s="212" t="s">
        <v>88</v>
      </c>
      <c r="AK211" s="111" t="s">
        <v>128</v>
      </c>
      <c r="AL211" s="170"/>
      <c r="AN211" s="114"/>
      <c r="AO211" s="114"/>
      <c r="AP211" s="114"/>
      <c r="AQ211" s="114"/>
      <c r="AR211" s="114"/>
      <c r="AY211" s="130"/>
      <c r="AZ211" s="52" t="e">
        <f>#REF!-AY211</f>
        <v>#REF!</v>
      </c>
      <c r="BA211" s="126">
        <v>9240000</v>
      </c>
      <c r="BB211" s="126">
        <v>42889100</v>
      </c>
      <c r="BC211" s="172">
        <v>0</v>
      </c>
      <c r="BD211" s="126">
        <v>2400000</v>
      </c>
      <c r="BF211" s="116">
        <v>6720000</v>
      </c>
      <c r="BG211" s="116">
        <v>29994200</v>
      </c>
      <c r="BH211" s="172">
        <v>0</v>
      </c>
      <c r="BI211" s="116">
        <v>27785700</v>
      </c>
      <c r="BK211" s="116">
        <f t="shared" si="100"/>
        <v>15960000</v>
      </c>
      <c r="BL211" s="116">
        <f t="shared" si="100"/>
        <v>72883300</v>
      </c>
      <c r="BM211" s="116">
        <f t="shared" si="100"/>
        <v>0</v>
      </c>
      <c r="BN211" s="116">
        <f t="shared" si="100"/>
        <v>30185700</v>
      </c>
    </row>
    <row r="212" spans="2:66" s="52" customFormat="1" ht="18.5" thickBot="1" x14ac:dyDescent="0.45">
      <c r="B212" s="97">
        <v>15</v>
      </c>
      <c r="C212" s="164" t="s">
        <v>255</v>
      </c>
      <c r="D212" s="165">
        <v>10505106</v>
      </c>
      <c r="E212" s="97" t="s">
        <v>124</v>
      </c>
      <c r="F212" s="97" t="s">
        <v>125</v>
      </c>
      <c r="G212" s="166">
        <v>9200</v>
      </c>
      <c r="H212" s="102">
        <v>330710800</v>
      </c>
      <c r="I212" s="102">
        <v>45000000</v>
      </c>
      <c r="J212" s="103">
        <v>0</v>
      </c>
      <c r="K212" s="104">
        <f t="shared" si="111"/>
        <v>375710800</v>
      </c>
      <c r="L212" s="129" t="s">
        <v>126</v>
      </c>
      <c r="M212" s="105">
        <v>0</v>
      </c>
      <c r="N212" s="104">
        <f t="shared" si="112"/>
        <v>375720000</v>
      </c>
      <c r="O212" s="102">
        <v>89613600</v>
      </c>
      <c r="P212" s="102">
        <v>192078900</v>
      </c>
      <c r="Q212" s="102">
        <v>94027500</v>
      </c>
      <c r="R212" s="106">
        <f t="shared" si="115"/>
        <v>375720000</v>
      </c>
      <c r="S212" s="105">
        <v>28127900</v>
      </c>
      <c r="T212" s="107">
        <v>89613600</v>
      </c>
      <c r="U212" s="107">
        <v>192078900</v>
      </c>
      <c r="V212" s="107">
        <v>94027500</v>
      </c>
      <c r="W212" s="105">
        <f t="shared" si="116"/>
        <v>375720000</v>
      </c>
      <c r="X212" s="106"/>
      <c r="Y212" s="106">
        <f t="shared" si="113"/>
        <v>0</v>
      </c>
      <c r="Z212" s="105">
        <v>170492</v>
      </c>
      <c r="AA212" s="105"/>
      <c r="AB212" s="105">
        <v>28163000</v>
      </c>
      <c r="AC212" s="105"/>
      <c r="AD212" s="105"/>
      <c r="AE212" s="105">
        <v>28333492</v>
      </c>
      <c r="AF212" s="105" t="s">
        <v>127</v>
      </c>
      <c r="AG212" s="105">
        <v>205592</v>
      </c>
      <c r="AH212" s="109">
        <v>0</v>
      </c>
      <c r="AI212" s="109">
        <v>0</v>
      </c>
      <c r="AJ212" s="211"/>
      <c r="AK212" s="111" t="s">
        <v>128</v>
      </c>
      <c r="AL212" s="170"/>
      <c r="AN212" s="114"/>
      <c r="AO212" s="114"/>
      <c r="AP212" s="114"/>
      <c r="AQ212" s="114"/>
      <c r="AR212" s="114"/>
      <c r="AY212" s="130"/>
      <c r="AZ212" s="52" t="e">
        <f>#REF!-AY212</f>
        <v>#REF!</v>
      </c>
      <c r="BA212" s="126">
        <v>30240000</v>
      </c>
      <c r="BB212" s="126">
        <v>97587800</v>
      </c>
      <c r="BC212" s="172">
        <v>0</v>
      </c>
      <c r="BD212" s="126">
        <v>12000000</v>
      </c>
      <c r="BF212" s="116">
        <v>30240000</v>
      </c>
      <c r="BG212" s="116">
        <v>144165700</v>
      </c>
      <c r="BH212" s="172">
        <v>0</v>
      </c>
      <c r="BI212" s="116">
        <v>65664300</v>
      </c>
      <c r="BK212" s="116">
        <f t="shared" si="100"/>
        <v>60480000</v>
      </c>
      <c r="BL212" s="116">
        <f t="shared" si="100"/>
        <v>241753500</v>
      </c>
      <c r="BM212" s="116">
        <f t="shared" si="100"/>
        <v>0</v>
      </c>
      <c r="BN212" s="116">
        <f t="shared" si="100"/>
        <v>77664300</v>
      </c>
    </row>
    <row r="213" spans="2:66" s="52" customFormat="1" ht="18.5" thickBot="1" x14ac:dyDescent="0.45">
      <c r="B213" s="97">
        <v>16</v>
      </c>
      <c r="C213" s="164" t="s">
        <v>256</v>
      </c>
      <c r="D213" s="165">
        <v>10505294</v>
      </c>
      <c r="E213" s="97" t="s">
        <v>124</v>
      </c>
      <c r="F213" s="97" t="s">
        <v>125</v>
      </c>
      <c r="G213" s="166">
        <v>0</v>
      </c>
      <c r="H213" s="102">
        <v>300510000</v>
      </c>
      <c r="I213" s="102">
        <v>0</v>
      </c>
      <c r="J213" s="103">
        <v>0</v>
      </c>
      <c r="K213" s="104">
        <f t="shared" si="111"/>
        <v>300510000</v>
      </c>
      <c r="L213" s="129" t="s">
        <v>126</v>
      </c>
      <c r="M213" s="105">
        <v>0</v>
      </c>
      <c r="N213" s="104">
        <f t="shared" si="112"/>
        <v>300510000</v>
      </c>
      <c r="O213" s="102">
        <v>42746000</v>
      </c>
      <c r="P213" s="102">
        <v>179928500</v>
      </c>
      <c r="Q213" s="102">
        <v>77835500</v>
      </c>
      <c r="R213" s="106">
        <f t="shared" si="115"/>
        <v>300510000</v>
      </c>
      <c r="S213" s="105">
        <v>94395500</v>
      </c>
      <c r="T213" s="107">
        <v>42746000</v>
      </c>
      <c r="U213" s="107">
        <v>179928500</v>
      </c>
      <c r="V213" s="107">
        <v>77835500</v>
      </c>
      <c r="W213" s="105">
        <f t="shared" si="116"/>
        <v>300510000</v>
      </c>
      <c r="X213" s="106"/>
      <c r="Y213" s="106">
        <f t="shared" si="113"/>
        <v>0</v>
      </c>
      <c r="Z213" s="105">
        <v>32361877</v>
      </c>
      <c r="AA213" s="105"/>
      <c r="AB213" s="105">
        <v>62064500</v>
      </c>
      <c r="AC213" s="105"/>
      <c r="AD213" s="105"/>
      <c r="AE213" s="105">
        <v>94426377</v>
      </c>
      <c r="AF213" s="105" t="s">
        <v>127</v>
      </c>
      <c r="AG213" s="105">
        <v>30877</v>
      </c>
      <c r="AH213" s="109">
        <v>0</v>
      </c>
      <c r="AI213" s="109">
        <v>0</v>
      </c>
      <c r="AJ213" s="209">
        <v>44524</v>
      </c>
      <c r="AK213" s="111" t="s">
        <v>128</v>
      </c>
      <c r="AL213" s="170"/>
      <c r="AN213" s="114"/>
      <c r="AO213" s="114"/>
      <c r="AP213" s="114"/>
      <c r="AQ213" s="114"/>
      <c r="AR213" s="114"/>
      <c r="AY213" s="130"/>
      <c r="AZ213" s="52" t="e">
        <f>#REF!-AY213</f>
        <v>#REF!</v>
      </c>
      <c r="BA213" s="126">
        <v>27930000</v>
      </c>
      <c r="BB213" s="126">
        <v>112409500</v>
      </c>
      <c r="BC213" s="172">
        <v>0</v>
      </c>
      <c r="BD213" s="126">
        <v>45370000</v>
      </c>
      <c r="BF213" s="116">
        <v>11130000</v>
      </c>
      <c r="BG213" s="116">
        <v>92177500</v>
      </c>
      <c r="BH213" s="172">
        <v>0</v>
      </c>
      <c r="BI213" s="116">
        <v>21959000</v>
      </c>
      <c r="BK213" s="116">
        <f t="shared" si="100"/>
        <v>39060000</v>
      </c>
      <c r="BL213" s="116">
        <f t="shared" si="100"/>
        <v>204587000</v>
      </c>
      <c r="BM213" s="116">
        <f t="shared" si="100"/>
        <v>0</v>
      </c>
      <c r="BN213" s="116">
        <f t="shared" si="100"/>
        <v>67329000</v>
      </c>
    </row>
    <row r="214" spans="2:66" s="52" customFormat="1" ht="18.5" thickBot="1" x14ac:dyDescent="0.45">
      <c r="B214" s="97">
        <v>17</v>
      </c>
      <c r="C214" s="164" t="s">
        <v>257</v>
      </c>
      <c r="D214" s="165">
        <v>69755437</v>
      </c>
      <c r="E214" s="97" t="s">
        <v>124</v>
      </c>
      <c r="F214" s="97" t="s">
        <v>125</v>
      </c>
      <c r="G214" s="166">
        <v>0</v>
      </c>
      <c r="H214" s="102">
        <v>181260000</v>
      </c>
      <c r="I214" s="102">
        <v>0</v>
      </c>
      <c r="J214" s="103">
        <v>0</v>
      </c>
      <c r="K214" s="104">
        <f t="shared" si="111"/>
        <v>181260000</v>
      </c>
      <c r="L214" s="129" t="s">
        <v>126</v>
      </c>
      <c r="M214" s="105">
        <v>0</v>
      </c>
      <c r="N214" s="104">
        <f t="shared" si="112"/>
        <v>181260000</v>
      </c>
      <c r="O214" s="102">
        <v>33629400</v>
      </c>
      <c r="P214" s="102">
        <v>101338600</v>
      </c>
      <c r="Q214" s="102">
        <v>46292000</v>
      </c>
      <c r="R214" s="106">
        <f t="shared" si="115"/>
        <v>181260000</v>
      </c>
      <c r="S214" s="105">
        <v>56221300</v>
      </c>
      <c r="T214" s="107">
        <v>33629400</v>
      </c>
      <c r="U214" s="107">
        <v>101338600</v>
      </c>
      <c r="V214" s="107">
        <v>46292000</v>
      </c>
      <c r="W214" s="105">
        <f t="shared" si="116"/>
        <v>181260000</v>
      </c>
      <c r="X214" s="106"/>
      <c r="Y214" s="106">
        <f t="shared" si="113"/>
        <v>0</v>
      </c>
      <c r="Z214" s="105">
        <v>49695261</v>
      </c>
      <c r="AA214" s="105"/>
      <c r="AB214" s="105">
        <v>6565300</v>
      </c>
      <c r="AC214" s="105"/>
      <c r="AD214" s="105"/>
      <c r="AE214" s="105">
        <v>56260561</v>
      </c>
      <c r="AF214" s="105" t="s">
        <v>127</v>
      </c>
      <c r="AG214" s="105">
        <v>39261</v>
      </c>
      <c r="AH214" s="109">
        <v>0</v>
      </c>
      <c r="AI214" s="109">
        <v>0</v>
      </c>
      <c r="AJ214" s="209">
        <v>44522</v>
      </c>
      <c r="AK214" s="111" t="s">
        <v>128</v>
      </c>
      <c r="AL214" s="170"/>
      <c r="AN214" s="114"/>
      <c r="AO214" s="114"/>
      <c r="AP214" s="114"/>
      <c r="AQ214" s="114"/>
      <c r="AR214" s="114"/>
      <c r="AY214" s="130"/>
      <c r="AZ214" s="52" t="e">
        <f>#REF!-AY214</f>
        <v>#REF!</v>
      </c>
      <c r="BA214" s="126">
        <v>15067500</v>
      </c>
      <c r="BB214" s="126">
        <v>61643200</v>
      </c>
      <c r="BC214" s="172">
        <v>0</v>
      </c>
      <c r="BD214" s="126">
        <v>32934600</v>
      </c>
      <c r="BF214" s="116">
        <v>15295000</v>
      </c>
      <c r="BG214" s="116">
        <v>36897300</v>
      </c>
      <c r="BH214" s="172">
        <v>0</v>
      </c>
      <c r="BI214" s="116">
        <v>24865000</v>
      </c>
      <c r="BK214" s="116">
        <f t="shared" si="100"/>
        <v>30362500</v>
      </c>
      <c r="BL214" s="116">
        <f t="shared" si="100"/>
        <v>98540500</v>
      </c>
      <c r="BM214" s="116">
        <f t="shared" si="100"/>
        <v>0</v>
      </c>
      <c r="BN214" s="116">
        <f t="shared" si="100"/>
        <v>57799600</v>
      </c>
    </row>
    <row r="215" spans="2:66" s="52" customFormat="1" ht="18.5" thickBot="1" x14ac:dyDescent="0.45">
      <c r="B215" s="97">
        <v>18</v>
      </c>
      <c r="C215" s="164" t="s">
        <v>258</v>
      </c>
      <c r="D215" s="165">
        <v>69873698</v>
      </c>
      <c r="E215" s="97" t="s">
        <v>124</v>
      </c>
      <c r="F215" s="97" t="s">
        <v>125</v>
      </c>
      <c r="G215" s="166">
        <v>0</v>
      </c>
      <c r="H215" s="102">
        <v>327540000</v>
      </c>
      <c r="I215" s="102">
        <v>0</v>
      </c>
      <c r="J215" s="103">
        <v>0</v>
      </c>
      <c r="K215" s="104">
        <f t="shared" si="111"/>
        <v>327540000</v>
      </c>
      <c r="L215" s="129" t="s">
        <v>126</v>
      </c>
      <c r="M215" s="105">
        <v>0</v>
      </c>
      <c r="N215" s="104">
        <f t="shared" si="112"/>
        <v>327540000</v>
      </c>
      <c r="O215" s="102">
        <v>41224200</v>
      </c>
      <c r="P215" s="102">
        <v>207208800</v>
      </c>
      <c r="Q215" s="102">
        <v>79107000</v>
      </c>
      <c r="R215" s="106">
        <f t="shared" si="115"/>
        <v>327540000</v>
      </c>
      <c r="S215" s="105">
        <v>108991000</v>
      </c>
      <c r="T215" s="107">
        <v>41224200</v>
      </c>
      <c r="U215" s="107">
        <v>207208800</v>
      </c>
      <c r="V215" s="107">
        <v>79107000</v>
      </c>
      <c r="W215" s="105">
        <f t="shared" si="116"/>
        <v>327540000</v>
      </c>
      <c r="X215" s="106"/>
      <c r="Y215" s="106">
        <f t="shared" si="113"/>
        <v>0</v>
      </c>
      <c r="Z215" s="105">
        <v>89327</v>
      </c>
      <c r="AA215" s="105"/>
      <c r="AB215" s="105">
        <v>108991000</v>
      </c>
      <c r="AC215" s="105"/>
      <c r="AD215" s="105"/>
      <c r="AE215" s="105">
        <v>109080327</v>
      </c>
      <c r="AF215" s="105" t="s">
        <v>127</v>
      </c>
      <c r="AG215" s="105">
        <v>89327</v>
      </c>
      <c r="AH215" s="109">
        <v>0</v>
      </c>
      <c r="AI215" s="109">
        <v>0</v>
      </c>
      <c r="AJ215" s="211"/>
      <c r="AK215" s="111" t="s">
        <v>128</v>
      </c>
      <c r="AL215" s="170"/>
      <c r="AN215" s="114"/>
      <c r="AO215" s="114"/>
      <c r="AP215" s="114"/>
      <c r="AQ215" s="114"/>
      <c r="AR215" s="114"/>
      <c r="AY215" s="130"/>
      <c r="AZ215" s="52" t="e">
        <f>#REF!-AY215</f>
        <v>#REF!</v>
      </c>
      <c r="BA215" s="126">
        <v>20370000</v>
      </c>
      <c r="BB215" s="126">
        <v>115465400</v>
      </c>
      <c r="BC215" s="172">
        <v>0</v>
      </c>
      <c r="BD215" s="126">
        <v>69509600</v>
      </c>
      <c r="BF215" s="116">
        <v>12040000</v>
      </c>
      <c r="BG215" s="116">
        <v>74117000</v>
      </c>
      <c r="BH215" s="172">
        <v>0</v>
      </c>
      <c r="BI215" s="116">
        <v>23000000</v>
      </c>
      <c r="BK215" s="116">
        <f t="shared" si="100"/>
        <v>32410000</v>
      </c>
      <c r="BL215" s="116">
        <f t="shared" si="100"/>
        <v>189582400</v>
      </c>
      <c r="BM215" s="116">
        <f t="shared" si="100"/>
        <v>0</v>
      </c>
      <c r="BN215" s="116">
        <f t="shared" si="100"/>
        <v>92509600</v>
      </c>
    </row>
    <row r="216" spans="2:66" s="52" customFormat="1" ht="18.5" thickBot="1" x14ac:dyDescent="0.45">
      <c r="B216" s="97">
        <v>19</v>
      </c>
      <c r="C216" s="164" t="s">
        <v>259</v>
      </c>
      <c r="D216" s="165">
        <v>69925740</v>
      </c>
      <c r="E216" s="97" t="s">
        <v>124</v>
      </c>
      <c r="F216" s="97" t="s">
        <v>125</v>
      </c>
      <c r="G216" s="166">
        <v>0</v>
      </c>
      <c r="H216" s="102">
        <v>313230000</v>
      </c>
      <c r="I216" s="102">
        <v>155000000</v>
      </c>
      <c r="J216" s="103">
        <v>0</v>
      </c>
      <c r="K216" s="104">
        <f t="shared" si="111"/>
        <v>468230000</v>
      </c>
      <c r="L216" s="129" t="s">
        <v>126</v>
      </c>
      <c r="M216" s="105">
        <v>0</v>
      </c>
      <c r="N216" s="104">
        <f t="shared" si="112"/>
        <v>468230000</v>
      </c>
      <c r="O216" s="102">
        <v>108675000</v>
      </c>
      <c r="P216" s="102">
        <v>222476300</v>
      </c>
      <c r="Q216" s="102">
        <v>137078700</v>
      </c>
      <c r="R216" s="106">
        <f t="shared" si="115"/>
        <v>468230000</v>
      </c>
      <c r="S216" s="105">
        <v>111278500</v>
      </c>
      <c r="T216" s="107">
        <v>108675000</v>
      </c>
      <c r="U216" s="107">
        <v>222476300</v>
      </c>
      <c r="V216" s="107">
        <v>137078700</v>
      </c>
      <c r="W216" s="105">
        <f t="shared" si="116"/>
        <v>468230000</v>
      </c>
      <c r="X216" s="106"/>
      <c r="Y216" s="106">
        <f t="shared" si="113"/>
        <v>0</v>
      </c>
      <c r="Z216" s="105">
        <v>133692</v>
      </c>
      <c r="AA216" s="105"/>
      <c r="AB216" s="105">
        <v>111278500</v>
      </c>
      <c r="AC216" s="105"/>
      <c r="AD216" s="105"/>
      <c r="AE216" s="105">
        <v>111412192</v>
      </c>
      <c r="AF216" s="105" t="s">
        <v>127</v>
      </c>
      <c r="AG216" s="105">
        <v>133692</v>
      </c>
      <c r="AH216" s="109">
        <v>0</v>
      </c>
      <c r="AI216" s="109">
        <v>0</v>
      </c>
      <c r="AJ216" s="211"/>
      <c r="AK216" s="111" t="s">
        <v>128</v>
      </c>
      <c r="AL216" s="170"/>
      <c r="AN216" s="114"/>
      <c r="AO216" s="114"/>
      <c r="AP216" s="114"/>
      <c r="AQ216" s="114"/>
      <c r="AR216" s="114"/>
      <c r="AY216" s="130"/>
      <c r="AZ216" s="52" t="e">
        <f>#REF!-AY216</f>
        <v>#REF!</v>
      </c>
      <c r="BA216" s="126">
        <v>51975000</v>
      </c>
      <c r="BB216" s="126">
        <v>96111000</v>
      </c>
      <c r="BC216" s="172">
        <v>0</v>
      </c>
      <c r="BD216" s="126">
        <v>65747500</v>
      </c>
      <c r="BF216" s="116">
        <v>51975000</v>
      </c>
      <c r="BG216" s="116">
        <v>69363500</v>
      </c>
      <c r="BH216" s="172">
        <v>0</v>
      </c>
      <c r="BI216" s="116">
        <v>0</v>
      </c>
      <c r="BK216" s="116">
        <f t="shared" si="100"/>
        <v>103950000</v>
      </c>
      <c r="BL216" s="116">
        <f t="shared" si="100"/>
        <v>165474500</v>
      </c>
      <c r="BM216" s="116">
        <f t="shared" si="100"/>
        <v>0</v>
      </c>
      <c r="BN216" s="116">
        <f t="shared" si="100"/>
        <v>65747500</v>
      </c>
    </row>
    <row r="217" spans="2:66" s="52" customFormat="1" ht="23.5" customHeight="1" thickBot="1" x14ac:dyDescent="0.45">
      <c r="B217" s="97">
        <v>1</v>
      </c>
      <c r="C217" s="196" t="s">
        <v>378</v>
      </c>
      <c r="D217" s="197">
        <v>10500700</v>
      </c>
      <c r="E217" s="131" t="s">
        <v>328</v>
      </c>
      <c r="F217" s="197" t="s">
        <v>125</v>
      </c>
      <c r="G217" s="166">
        <v>0</v>
      </c>
      <c r="H217" s="102">
        <v>1703520000</v>
      </c>
      <c r="I217" s="102">
        <v>0</v>
      </c>
      <c r="J217" s="103">
        <v>0</v>
      </c>
      <c r="K217" s="104">
        <f t="shared" si="111"/>
        <v>1703520000</v>
      </c>
      <c r="L217" s="104">
        <f t="shared" ref="L217:L229" si="117">G217+K217</f>
        <v>1703520000</v>
      </c>
      <c r="M217" s="129" t="s">
        <v>126</v>
      </c>
      <c r="N217" s="104">
        <f t="shared" si="112"/>
        <v>1703520000</v>
      </c>
      <c r="O217" s="102">
        <v>505390200</v>
      </c>
      <c r="P217" s="102">
        <v>932068299</v>
      </c>
      <c r="Q217" s="102">
        <v>266061501</v>
      </c>
      <c r="R217" s="106">
        <f t="shared" si="115"/>
        <v>1703520000</v>
      </c>
      <c r="S217" s="105">
        <v>416920490</v>
      </c>
      <c r="T217" s="107">
        <v>505390200</v>
      </c>
      <c r="U217" s="107">
        <v>932068299</v>
      </c>
      <c r="V217" s="107">
        <v>266061501</v>
      </c>
      <c r="W217" s="105">
        <f t="shared" si="116"/>
        <v>1703520000</v>
      </c>
      <c r="X217" s="106"/>
      <c r="Y217" s="106">
        <f t="shared" si="113"/>
        <v>0</v>
      </c>
      <c r="Z217" s="105">
        <v>976778</v>
      </c>
      <c r="AA217" s="105"/>
      <c r="AB217" s="105">
        <v>416920490</v>
      </c>
      <c r="AC217" s="105"/>
      <c r="AD217" s="105"/>
      <c r="AE217" s="105">
        <v>417897268</v>
      </c>
      <c r="AF217" s="105" t="s">
        <v>127</v>
      </c>
      <c r="AG217" s="105">
        <v>976778</v>
      </c>
      <c r="AH217" s="109">
        <v>0</v>
      </c>
      <c r="AI217" s="109">
        <v>0</v>
      </c>
      <c r="AJ217" s="212" t="s">
        <v>379</v>
      </c>
      <c r="AK217" s="111" t="s">
        <v>130</v>
      </c>
      <c r="AL217" s="170"/>
      <c r="AN217" s="114"/>
      <c r="AO217" s="114"/>
      <c r="AP217" s="114"/>
      <c r="AQ217" s="114"/>
      <c r="AR217" s="114"/>
      <c r="AT217" s="125">
        <v>7282780</v>
      </c>
      <c r="AU217" s="52" t="e">
        <f>#REF!-AT217</f>
        <v>#REF!</v>
      </c>
      <c r="AV217" s="126">
        <v>217910000</v>
      </c>
      <c r="AW217" s="126">
        <v>501330710</v>
      </c>
      <c r="AX217" s="172">
        <v>0</v>
      </c>
      <c r="AY217" s="126">
        <v>255195000</v>
      </c>
      <c r="BA217" s="116">
        <v>243705000</v>
      </c>
      <c r="BB217" s="116">
        <v>556399955</v>
      </c>
      <c r="BC217" s="172">
        <v>0</v>
      </c>
      <c r="BD217" s="116">
        <v>123304000</v>
      </c>
      <c r="BF217" s="116">
        <f t="shared" ref="BF217:BI229" si="118">AV217+BA217</f>
        <v>461615000</v>
      </c>
      <c r="BG217" s="116">
        <f t="shared" si="118"/>
        <v>1057730665</v>
      </c>
      <c r="BH217" s="116">
        <f t="shared" si="118"/>
        <v>0</v>
      </c>
      <c r="BI217" s="116">
        <f t="shared" si="118"/>
        <v>378499000</v>
      </c>
    </row>
    <row r="218" spans="2:66" s="52" customFormat="1" ht="18.5" thickBot="1" x14ac:dyDescent="0.45">
      <c r="B218" s="97">
        <v>2</v>
      </c>
      <c r="C218" s="196" t="s">
        <v>380</v>
      </c>
      <c r="D218" s="197">
        <v>10500699</v>
      </c>
      <c r="E218" s="131" t="s">
        <v>328</v>
      </c>
      <c r="F218" s="197" t="s">
        <v>125</v>
      </c>
      <c r="G218" s="166">
        <v>0</v>
      </c>
      <c r="H218" s="102">
        <v>241670000</v>
      </c>
      <c r="I218" s="102">
        <v>0</v>
      </c>
      <c r="J218" s="103">
        <v>0</v>
      </c>
      <c r="K218" s="104">
        <f t="shared" si="111"/>
        <v>241670000</v>
      </c>
      <c r="L218" s="104">
        <f t="shared" si="117"/>
        <v>241670000</v>
      </c>
      <c r="M218" s="129" t="s">
        <v>126</v>
      </c>
      <c r="N218" s="104">
        <f t="shared" si="112"/>
        <v>241670000</v>
      </c>
      <c r="O218" s="102">
        <v>87872400</v>
      </c>
      <c r="P218" s="102">
        <v>139387600</v>
      </c>
      <c r="Q218" s="102">
        <v>14410000</v>
      </c>
      <c r="R218" s="106">
        <f t="shared" si="115"/>
        <v>241670000</v>
      </c>
      <c r="S218" s="105">
        <v>63627000</v>
      </c>
      <c r="T218" s="107">
        <v>87872400</v>
      </c>
      <c r="U218" s="107">
        <v>139387600</v>
      </c>
      <c r="V218" s="107">
        <v>14410000</v>
      </c>
      <c r="W218" s="105">
        <f t="shared" si="116"/>
        <v>241670000</v>
      </c>
      <c r="X218" s="106"/>
      <c r="Y218" s="106">
        <f t="shared" si="113"/>
        <v>0</v>
      </c>
      <c r="Z218" s="105">
        <v>19361</v>
      </c>
      <c r="AA218" s="105"/>
      <c r="AB218" s="105">
        <v>63627000</v>
      </c>
      <c r="AC218" s="105"/>
      <c r="AD218" s="105"/>
      <c r="AE218" s="105">
        <v>63646361</v>
      </c>
      <c r="AF218" s="105" t="s">
        <v>127</v>
      </c>
      <c r="AG218" s="105">
        <v>19361</v>
      </c>
      <c r="AH218" s="109">
        <v>0</v>
      </c>
      <c r="AI218" s="109">
        <v>0</v>
      </c>
      <c r="AJ218" s="211"/>
      <c r="AK218" s="111" t="s">
        <v>128</v>
      </c>
      <c r="AL218" s="170"/>
      <c r="AN218" s="114"/>
      <c r="AO218" s="114"/>
      <c r="AP218" s="114"/>
      <c r="AQ218" s="114"/>
      <c r="AR218" s="114"/>
      <c r="AT218" s="130"/>
      <c r="AU218" s="52" t="e">
        <f>#REF!-AT218</f>
        <v>#REF!</v>
      </c>
      <c r="AV218" s="126">
        <v>27790000</v>
      </c>
      <c r="AW218" s="126">
        <v>94433000</v>
      </c>
      <c r="AX218" s="172">
        <v>0</v>
      </c>
      <c r="AY218" s="126">
        <v>6300000</v>
      </c>
      <c r="BA218" s="116">
        <v>21350000</v>
      </c>
      <c r="BB218" s="116">
        <v>41902000</v>
      </c>
      <c r="BC218" s="172">
        <v>0</v>
      </c>
      <c r="BD218" s="116">
        <v>6800000</v>
      </c>
      <c r="BF218" s="116">
        <f t="shared" si="118"/>
        <v>49140000</v>
      </c>
      <c r="BG218" s="116">
        <f t="shared" si="118"/>
        <v>136335000</v>
      </c>
      <c r="BH218" s="116">
        <f t="shared" si="118"/>
        <v>0</v>
      </c>
      <c r="BI218" s="116">
        <f t="shared" si="118"/>
        <v>13100000</v>
      </c>
    </row>
    <row r="219" spans="2:66" s="52" customFormat="1" ht="18.5" thickBot="1" x14ac:dyDescent="0.45">
      <c r="B219" s="97">
        <v>3</v>
      </c>
      <c r="C219" s="196" t="s">
        <v>381</v>
      </c>
      <c r="D219" s="197">
        <v>10500702</v>
      </c>
      <c r="E219" s="131" t="s">
        <v>328</v>
      </c>
      <c r="F219" s="197" t="s">
        <v>125</v>
      </c>
      <c r="G219" s="166">
        <v>0</v>
      </c>
      <c r="H219" s="102">
        <v>985270000</v>
      </c>
      <c r="I219" s="102">
        <v>0</v>
      </c>
      <c r="J219" s="103">
        <v>0</v>
      </c>
      <c r="K219" s="104">
        <f t="shared" si="111"/>
        <v>985270000</v>
      </c>
      <c r="L219" s="104">
        <f t="shared" si="117"/>
        <v>985270000</v>
      </c>
      <c r="M219" s="129" t="s">
        <v>126</v>
      </c>
      <c r="N219" s="104">
        <f t="shared" si="112"/>
        <v>985270000</v>
      </c>
      <c r="O219" s="102">
        <v>394086000</v>
      </c>
      <c r="P219" s="102">
        <v>484885500</v>
      </c>
      <c r="Q219" s="102">
        <v>106298500</v>
      </c>
      <c r="R219" s="106">
        <f t="shared" si="115"/>
        <v>985270000</v>
      </c>
      <c r="S219" s="105">
        <v>188532000</v>
      </c>
      <c r="T219" s="107">
        <v>394086000</v>
      </c>
      <c r="U219" s="107">
        <v>484885500</v>
      </c>
      <c r="V219" s="107">
        <v>106298500</v>
      </c>
      <c r="W219" s="105">
        <f t="shared" si="116"/>
        <v>985270000</v>
      </c>
      <c r="X219" s="106"/>
      <c r="Y219" s="106">
        <f t="shared" si="113"/>
        <v>0</v>
      </c>
      <c r="Z219" s="105">
        <v>26903</v>
      </c>
      <c r="AA219" s="105"/>
      <c r="AB219" s="105">
        <v>188532000</v>
      </c>
      <c r="AC219" s="105"/>
      <c r="AD219" s="105"/>
      <c r="AE219" s="105">
        <v>188558903</v>
      </c>
      <c r="AF219" s="105" t="s">
        <v>127</v>
      </c>
      <c r="AG219" s="105">
        <v>26903</v>
      </c>
      <c r="AH219" s="109">
        <v>0</v>
      </c>
      <c r="AI219" s="109">
        <v>0</v>
      </c>
      <c r="AJ219" s="209">
        <v>44400</v>
      </c>
      <c r="AK219" s="111" t="s">
        <v>130</v>
      </c>
      <c r="AL219" s="170"/>
      <c r="AN219" s="114"/>
      <c r="AO219" s="114"/>
      <c r="AP219" s="114"/>
      <c r="AQ219" s="114"/>
      <c r="AR219" s="114"/>
      <c r="AT219" s="130"/>
      <c r="AU219" s="52" t="e">
        <f>#REF!-AT219</f>
        <v>#REF!</v>
      </c>
      <c r="AV219" s="126">
        <v>163450000</v>
      </c>
      <c r="AW219" s="126">
        <v>216431000</v>
      </c>
      <c r="AX219" s="172">
        <v>0</v>
      </c>
      <c r="AY219" s="126">
        <v>96120000</v>
      </c>
      <c r="BA219" s="116">
        <v>196140000</v>
      </c>
      <c r="BB219" s="116">
        <v>247911000</v>
      </c>
      <c r="BC219" s="172">
        <v>0</v>
      </c>
      <c r="BD219" s="116">
        <v>65387000</v>
      </c>
      <c r="BF219" s="116">
        <f t="shared" si="118"/>
        <v>359590000</v>
      </c>
      <c r="BG219" s="116">
        <f t="shared" si="118"/>
        <v>464342000</v>
      </c>
      <c r="BH219" s="116">
        <f t="shared" si="118"/>
        <v>0</v>
      </c>
      <c r="BI219" s="116">
        <f t="shared" si="118"/>
        <v>161507000</v>
      </c>
    </row>
    <row r="220" spans="2:66" s="52" customFormat="1" ht="18.5" thickBot="1" x14ac:dyDescent="0.45">
      <c r="B220" s="97">
        <v>4</v>
      </c>
      <c r="C220" s="196" t="s">
        <v>382</v>
      </c>
      <c r="D220" s="197">
        <v>10500701</v>
      </c>
      <c r="E220" s="131" t="s">
        <v>328</v>
      </c>
      <c r="F220" s="197" t="s">
        <v>125</v>
      </c>
      <c r="G220" s="166">
        <v>34400</v>
      </c>
      <c r="H220" s="102">
        <v>248395600</v>
      </c>
      <c r="I220" s="102">
        <v>0</v>
      </c>
      <c r="J220" s="103">
        <v>0</v>
      </c>
      <c r="K220" s="104">
        <f t="shared" si="111"/>
        <v>248395600</v>
      </c>
      <c r="L220" s="104">
        <f t="shared" si="117"/>
        <v>248430000</v>
      </c>
      <c r="M220" s="129" t="s">
        <v>139</v>
      </c>
      <c r="N220" s="104">
        <f t="shared" si="112"/>
        <v>248430000</v>
      </c>
      <c r="O220" s="102">
        <v>37706900</v>
      </c>
      <c r="P220" s="102">
        <v>155594100</v>
      </c>
      <c r="Q220" s="102">
        <v>55129000</v>
      </c>
      <c r="R220" s="106">
        <f t="shared" si="115"/>
        <v>248430000</v>
      </c>
      <c r="S220" s="105">
        <v>90062000</v>
      </c>
      <c r="T220" s="107">
        <v>37706900</v>
      </c>
      <c r="U220" s="107">
        <v>155594100</v>
      </c>
      <c r="V220" s="107">
        <v>55129000</v>
      </c>
      <c r="W220" s="105">
        <f t="shared" si="116"/>
        <v>248430000</v>
      </c>
      <c r="X220" s="106"/>
      <c r="Y220" s="106">
        <f t="shared" si="113"/>
        <v>0</v>
      </c>
      <c r="Z220" s="105">
        <v>40962</v>
      </c>
      <c r="AA220" s="105"/>
      <c r="AB220" s="105">
        <v>90062000</v>
      </c>
      <c r="AC220" s="105"/>
      <c r="AD220" s="105"/>
      <c r="AE220" s="105">
        <v>90102962</v>
      </c>
      <c r="AF220" s="105" t="s">
        <v>127</v>
      </c>
      <c r="AG220" s="105">
        <v>40962</v>
      </c>
      <c r="AH220" s="109">
        <v>0</v>
      </c>
      <c r="AI220" s="109">
        <v>0</v>
      </c>
      <c r="AJ220" s="209">
        <v>44382</v>
      </c>
      <c r="AK220" s="111" t="s">
        <v>128</v>
      </c>
      <c r="AL220" s="170"/>
      <c r="AN220" s="114"/>
      <c r="AO220" s="114"/>
      <c r="AP220" s="114"/>
      <c r="AQ220" s="114"/>
      <c r="AR220" s="114"/>
      <c r="AS220" s="202" t="e">
        <f>AI220-[2]Gabungan!$KD$318</f>
        <v>#REF!</v>
      </c>
      <c r="AT220" s="130"/>
      <c r="AU220" s="52" t="e">
        <f>#REF!-AT220</f>
        <v>#REF!</v>
      </c>
      <c r="AV220" s="126">
        <v>34580000</v>
      </c>
      <c r="AW220" s="126">
        <v>119562000</v>
      </c>
      <c r="AX220" s="172">
        <v>0</v>
      </c>
      <c r="AY220" s="126">
        <v>32250000</v>
      </c>
      <c r="BA220" s="116">
        <v>38640000</v>
      </c>
      <c r="BB220" s="116">
        <v>102743000</v>
      </c>
      <c r="BC220" s="172">
        <v>0</v>
      </c>
      <c r="BD220" s="116">
        <v>22900000</v>
      </c>
      <c r="BF220" s="116">
        <f t="shared" si="118"/>
        <v>73220000</v>
      </c>
      <c r="BG220" s="116">
        <f t="shared" si="118"/>
        <v>222305000</v>
      </c>
      <c r="BH220" s="116">
        <f t="shared" si="118"/>
        <v>0</v>
      </c>
      <c r="BI220" s="116">
        <f t="shared" si="118"/>
        <v>55150000</v>
      </c>
    </row>
    <row r="221" spans="2:66" s="52" customFormat="1" ht="18.5" thickBot="1" x14ac:dyDescent="0.45">
      <c r="B221" s="97">
        <v>5</v>
      </c>
      <c r="C221" s="196" t="s">
        <v>383</v>
      </c>
      <c r="D221" s="197">
        <v>10500703</v>
      </c>
      <c r="E221" s="131" t="s">
        <v>328</v>
      </c>
      <c r="F221" s="197" t="s">
        <v>125</v>
      </c>
      <c r="G221" s="166">
        <v>0</v>
      </c>
      <c r="H221" s="102">
        <v>792610000</v>
      </c>
      <c r="I221" s="102">
        <v>0</v>
      </c>
      <c r="J221" s="103">
        <v>0</v>
      </c>
      <c r="K221" s="104">
        <f t="shared" si="111"/>
        <v>792610000</v>
      </c>
      <c r="L221" s="104">
        <f t="shared" si="117"/>
        <v>792610000</v>
      </c>
      <c r="M221" s="129" t="s">
        <v>139</v>
      </c>
      <c r="N221" s="104">
        <f t="shared" si="112"/>
        <v>792610000</v>
      </c>
      <c r="O221" s="102">
        <v>339060400</v>
      </c>
      <c r="P221" s="102">
        <v>338242100</v>
      </c>
      <c r="Q221" s="102">
        <v>115307500</v>
      </c>
      <c r="R221" s="106">
        <f t="shared" si="115"/>
        <v>792610000</v>
      </c>
      <c r="S221" s="105">
        <v>208550750</v>
      </c>
      <c r="T221" s="107">
        <v>339060400</v>
      </c>
      <c r="U221" s="107">
        <v>338242100</v>
      </c>
      <c r="V221" s="107">
        <v>115307500</v>
      </c>
      <c r="W221" s="105">
        <f t="shared" si="116"/>
        <v>792610000</v>
      </c>
      <c r="X221" s="106"/>
      <c r="Y221" s="106">
        <f t="shared" si="113"/>
        <v>0</v>
      </c>
      <c r="Z221" s="105"/>
      <c r="AA221" s="105"/>
      <c r="AB221" s="105">
        <v>208550750</v>
      </c>
      <c r="AC221" s="105"/>
      <c r="AD221" s="105"/>
      <c r="AE221" s="105">
        <v>208550750</v>
      </c>
      <c r="AF221" s="105" t="s">
        <v>128</v>
      </c>
      <c r="AG221" s="105">
        <v>0</v>
      </c>
      <c r="AH221" s="109">
        <v>0</v>
      </c>
      <c r="AI221" s="109">
        <v>0</v>
      </c>
      <c r="AJ221" s="211"/>
      <c r="AK221" s="111" t="s">
        <v>132</v>
      </c>
      <c r="AL221" s="170"/>
      <c r="AN221" s="114"/>
      <c r="AO221" s="114"/>
      <c r="AP221" s="114"/>
      <c r="AQ221" s="114"/>
      <c r="AR221" s="114"/>
      <c r="AT221" s="125">
        <v>1320000</v>
      </c>
      <c r="AU221" s="52" t="e">
        <f>#REF!-AT221</f>
        <v>#REF!</v>
      </c>
      <c r="AV221" s="126">
        <v>155925000</v>
      </c>
      <c r="AW221" s="126">
        <v>126896750</v>
      </c>
      <c r="AX221" s="172">
        <v>0</v>
      </c>
      <c r="AY221" s="126">
        <v>162192000</v>
      </c>
      <c r="BA221" s="116">
        <v>194425000</v>
      </c>
      <c r="BB221" s="116">
        <v>220448250</v>
      </c>
      <c r="BC221" s="172">
        <v>0</v>
      </c>
      <c r="BD221" s="116">
        <v>28409000</v>
      </c>
      <c r="BF221" s="116">
        <f t="shared" si="118"/>
        <v>350350000</v>
      </c>
      <c r="BG221" s="116">
        <f t="shared" si="118"/>
        <v>347345000</v>
      </c>
      <c r="BH221" s="116">
        <f t="shared" si="118"/>
        <v>0</v>
      </c>
      <c r="BI221" s="116">
        <f t="shared" si="118"/>
        <v>190601000</v>
      </c>
    </row>
    <row r="222" spans="2:66" s="52" customFormat="1" ht="18.5" thickBot="1" x14ac:dyDescent="0.45">
      <c r="B222" s="97">
        <v>6</v>
      </c>
      <c r="C222" s="196" t="s">
        <v>384</v>
      </c>
      <c r="D222" s="197">
        <v>10505109</v>
      </c>
      <c r="E222" s="131" t="s">
        <v>328</v>
      </c>
      <c r="F222" s="197" t="s">
        <v>125</v>
      </c>
      <c r="G222" s="166">
        <v>400</v>
      </c>
      <c r="H222" s="102">
        <v>953159600</v>
      </c>
      <c r="I222" s="102">
        <v>0</v>
      </c>
      <c r="J222" s="103">
        <v>0</v>
      </c>
      <c r="K222" s="104">
        <f t="shared" si="111"/>
        <v>953159600</v>
      </c>
      <c r="L222" s="104">
        <f t="shared" si="117"/>
        <v>953160000</v>
      </c>
      <c r="M222" s="129" t="s">
        <v>126</v>
      </c>
      <c r="N222" s="104">
        <f t="shared" si="112"/>
        <v>953160000</v>
      </c>
      <c r="O222" s="102">
        <v>327553600</v>
      </c>
      <c r="P222" s="102">
        <v>427259284</v>
      </c>
      <c r="Q222" s="102">
        <v>198347116</v>
      </c>
      <c r="R222" s="106">
        <f t="shared" si="115"/>
        <v>953160000</v>
      </c>
      <c r="S222" s="105">
        <v>172164750</v>
      </c>
      <c r="T222" s="107">
        <v>327553600</v>
      </c>
      <c r="U222" s="107">
        <v>427259284</v>
      </c>
      <c r="V222" s="107">
        <v>198347116</v>
      </c>
      <c r="W222" s="105">
        <f t="shared" si="116"/>
        <v>953160000</v>
      </c>
      <c r="X222" s="106"/>
      <c r="Y222" s="106">
        <f t="shared" si="113"/>
        <v>0</v>
      </c>
      <c r="Z222" s="105">
        <v>163012</v>
      </c>
      <c r="AA222" s="105"/>
      <c r="AB222" s="105">
        <v>172164750</v>
      </c>
      <c r="AC222" s="105"/>
      <c r="AD222" s="105"/>
      <c r="AE222" s="105">
        <v>172327762</v>
      </c>
      <c r="AF222" s="105" t="s">
        <v>127</v>
      </c>
      <c r="AG222" s="105">
        <v>163012</v>
      </c>
      <c r="AH222" s="109">
        <v>0</v>
      </c>
      <c r="AI222" s="109">
        <v>0</v>
      </c>
      <c r="AJ222" s="212" t="s">
        <v>88</v>
      </c>
      <c r="AK222" s="111" t="s">
        <v>128</v>
      </c>
      <c r="AL222" s="170"/>
      <c r="AN222" s="114"/>
      <c r="AO222" s="114"/>
      <c r="AP222" s="114"/>
      <c r="AQ222" s="114"/>
      <c r="AR222" s="114"/>
      <c r="AT222" s="130"/>
      <c r="AU222" s="52" t="e">
        <f>#REF!-AT222</f>
        <v>#REF!</v>
      </c>
      <c r="AV222" s="126">
        <v>175560000</v>
      </c>
      <c r="AW222" s="126">
        <v>259565750</v>
      </c>
      <c r="AX222" s="172">
        <v>0</v>
      </c>
      <c r="AY222" s="126">
        <v>45295000</v>
      </c>
      <c r="BA222" s="116">
        <v>175560000</v>
      </c>
      <c r="BB222" s="116">
        <v>321906350</v>
      </c>
      <c r="BC222" s="172">
        <v>0</v>
      </c>
      <c r="BD222" s="116">
        <v>70775500</v>
      </c>
      <c r="BF222" s="116">
        <f t="shared" si="118"/>
        <v>351120000</v>
      </c>
      <c r="BG222" s="116">
        <f t="shared" si="118"/>
        <v>581472100</v>
      </c>
      <c r="BH222" s="116">
        <f t="shared" si="118"/>
        <v>0</v>
      </c>
      <c r="BI222" s="116">
        <f t="shared" si="118"/>
        <v>116070500</v>
      </c>
    </row>
    <row r="223" spans="2:66" s="52" customFormat="1" ht="18.5" thickBot="1" x14ac:dyDescent="0.45">
      <c r="B223" s="97">
        <v>7</v>
      </c>
      <c r="C223" s="196" t="s">
        <v>385</v>
      </c>
      <c r="D223" s="197">
        <v>10505295</v>
      </c>
      <c r="E223" s="131" t="s">
        <v>328</v>
      </c>
      <c r="F223" s="197" t="s">
        <v>125</v>
      </c>
      <c r="G223" s="166">
        <v>0</v>
      </c>
      <c r="H223" s="102">
        <v>189280000</v>
      </c>
      <c r="I223" s="102">
        <v>0</v>
      </c>
      <c r="J223" s="103">
        <v>0</v>
      </c>
      <c r="K223" s="104">
        <f t="shared" si="111"/>
        <v>189280000</v>
      </c>
      <c r="L223" s="104">
        <f t="shared" si="117"/>
        <v>189280000</v>
      </c>
      <c r="M223" s="129" t="s">
        <v>126</v>
      </c>
      <c r="N223" s="104">
        <f t="shared" si="112"/>
        <v>189280000</v>
      </c>
      <c r="O223" s="102">
        <v>33689400</v>
      </c>
      <c r="P223" s="102">
        <v>143999600</v>
      </c>
      <c r="Q223" s="102">
        <v>11591000</v>
      </c>
      <c r="R223" s="106">
        <f t="shared" si="115"/>
        <v>189280000</v>
      </c>
      <c r="S223" s="105">
        <v>91492900</v>
      </c>
      <c r="T223" s="107">
        <v>33689400</v>
      </c>
      <c r="U223" s="107">
        <v>143999600</v>
      </c>
      <c r="V223" s="107">
        <v>11591000</v>
      </c>
      <c r="W223" s="105">
        <f t="shared" si="116"/>
        <v>189280000</v>
      </c>
      <c r="X223" s="106"/>
      <c r="Y223" s="106">
        <f t="shared" si="113"/>
        <v>0</v>
      </c>
      <c r="Z223" s="105">
        <v>0</v>
      </c>
      <c r="AA223" s="105"/>
      <c r="AB223" s="105">
        <v>91511814</v>
      </c>
      <c r="AC223" s="105"/>
      <c r="AD223" s="105"/>
      <c r="AE223" s="105">
        <v>91511814</v>
      </c>
      <c r="AF223" s="105" t="s">
        <v>127</v>
      </c>
      <c r="AG223" s="105">
        <v>18914</v>
      </c>
      <c r="AH223" s="109">
        <v>0</v>
      </c>
      <c r="AI223" s="109">
        <v>0</v>
      </c>
      <c r="AJ223" s="211"/>
      <c r="AK223" s="111" t="s">
        <v>128</v>
      </c>
      <c r="AL223" s="170"/>
      <c r="AN223" s="114"/>
      <c r="AO223" s="114"/>
      <c r="AP223" s="114"/>
      <c r="AQ223" s="114"/>
      <c r="AR223" s="114"/>
      <c r="AT223" s="130"/>
      <c r="AU223" s="52" t="e">
        <f>#REF!-AT223</f>
        <v>#REF!</v>
      </c>
      <c r="AV223" s="126">
        <v>34050000</v>
      </c>
      <c r="AW223" s="126">
        <v>80415900</v>
      </c>
      <c r="AX223" s="172">
        <v>0</v>
      </c>
      <c r="AY223" s="126">
        <v>38881000</v>
      </c>
      <c r="BA223" s="116">
        <v>22080000</v>
      </c>
      <c r="BB223" s="116">
        <v>49017100</v>
      </c>
      <c r="BC223" s="172">
        <v>0</v>
      </c>
      <c r="BD223" s="116">
        <v>1200000</v>
      </c>
      <c r="BF223" s="116">
        <f t="shared" si="118"/>
        <v>56130000</v>
      </c>
      <c r="BG223" s="116">
        <f t="shared" si="118"/>
        <v>129433000</v>
      </c>
      <c r="BH223" s="116">
        <f t="shared" si="118"/>
        <v>0</v>
      </c>
      <c r="BI223" s="116">
        <f t="shared" si="118"/>
        <v>40081000</v>
      </c>
    </row>
    <row r="224" spans="2:66" s="52" customFormat="1" ht="18.5" thickBot="1" x14ac:dyDescent="0.45">
      <c r="B224" s="97">
        <v>8</v>
      </c>
      <c r="C224" s="196" t="s">
        <v>386</v>
      </c>
      <c r="D224" s="197">
        <v>10505980</v>
      </c>
      <c r="E224" s="131" t="s">
        <v>328</v>
      </c>
      <c r="F224" s="197" t="s">
        <v>125</v>
      </c>
      <c r="G224" s="166">
        <v>0</v>
      </c>
      <c r="H224" s="102">
        <v>638820000</v>
      </c>
      <c r="I224" s="102">
        <v>0</v>
      </c>
      <c r="J224" s="103">
        <v>0</v>
      </c>
      <c r="K224" s="104">
        <f t="shared" si="111"/>
        <v>638820000</v>
      </c>
      <c r="L224" s="104">
        <f t="shared" si="117"/>
        <v>638820000</v>
      </c>
      <c r="M224" s="129" t="s">
        <v>126</v>
      </c>
      <c r="N224" s="104">
        <f t="shared" si="112"/>
        <v>638820000</v>
      </c>
      <c r="O224" s="102">
        <v>149768400</v>
      </c>
      <c r="P224" s="102">
        <v>412426599</v>
      </c>
      <c r="Q224" s="102">
        <v>76625001</v>
      </c>
      <c r="R224" s="106">
        <f t="shared" si="115"/>
        <v>638820000</v>
      </c>
      <c r="S224" s="105">
        <v>159360000</v>
      </c>
      <c r="T224" s="107">
        <v>149768400</v>
      </c>
      <c r="U224" s="107">
        <v>412426599</v>
      </c>
      <c r="V224" s="107">
        <v>76625001</v>
      </c>
      <c r="W224" s="105">
        <f t="shared" si="116"/>
        <v>638820000</v>
      </c>
      <c r="X224" s="106"/>
      <c r="Y224" s="106">
        <f t="shared" si="113"/>
        <v>0</v>
      </c>
      <c r="Z224" s="105">
        <v>308626</v>
      </c>
      <c r="AA224" s="105">
        <v>0</v>
      </c>
      <c r="AB224" s="105">
        <v>159360000</v>
      </c>
      <c r="AC224" s="105">
        <v>0</v>
      </c>
      <c r="AD224" s="105">
        <v>0</v>
      </c>
      <c r="AE224" s="105">
        <v>159668626</v>
      </c>
      <c r="AF224" s="105" t="s">
        <v>127</v>
      </c>
      <c r="AG224" s="105">
        <v>308626</v>
      </c>
      <c r="AH224" s="109">
        <v>0</v>
      </c>
      <c r="AI224" s="109">
        <v>0</v>
      </c>
      <c r="AJ224" s="212" t="s">
        <v>88</v>
      </c>
      <c r="AK224" s="111" t="s">
        <v>130</v>
      </c>
      <c r="AL224" s="170"/>
      <c r="AN224" s="114"/>
      <c r="AO224" s="114"/>
      <c r="AP224" s="114"/>
      <c r="AQ224" s="114"/>
      <c r="AR224" s="114"/>
      <c r="AT224" s="130"/>
      <c r="AU224" s="52" t="e">
        <f>#REF!-AT224</f>
        <v>#REF!</v>
      </c>
      <c r="AV224" s="126">
        <v>92785000</v>
      </c>
      <c r="AW224" s="126">
        <v>211746000</v>
      </c>
      <c r="AX224" s="172">
        <v>0</v>
      </c>
      <c r="AY224" s="126">
        <v>43940000</v>
      </c>
      <c r="BA224" s="116">
        <v>78750000</v>
      </c>
      <c r="BB224" s="116">
        <v>206863000</v>
      </c>
      <c r="BC224" s="172">
        <v>0</v>
      </c>
      <c r="BD224" s="116">
        <v>17580000</v>
      </c>
      <c r="BF224" s="116">
        <f t="shared" si="118"/>
        <v>171535000</v>
      </c>
      <c r="BG224" s="116">
        <f t="shared" si="118"/>
        <v>418609000</v>
      </c>
      <c r="BH224" s="116">
        <f t="shared" si="118"/>
        <v>0</v>
      </c>
      <c r="BI224" s="116">
        <f t="shared" si="118"/>
        <v>61520000</v>
      </c>
    </row>
    <row r="225" spans="1:66" s="52" customFormat="1" ht="18.5" thickBot="1" x14ac:dyDescent="0.45">
      <c r="B225" s="97">
        <v>9</v>
      </c>
      <c r="C225" s="196" t="s">
        <v>387</v>
      </c>
      <c r="D225" s="197">
        <v>10505806</v>
      </c>
      <c r="E225" s="131" t="s">
        <v>328</v>
      </c>
      <c r="F225" s="197" t="s">
        <v>125</v>
      </c>
      <c r="G225" s="166">
        <v>0</v>
      </c>
      <c r="H225" s="102">
        <v>610090000</v>
      </c>
      <c r="I225" s="102">
        <v>0</v>
      </c>
      <c r="J225" s="103">
        <v>0</v>
      </c>
      <c r="K225" s="104">
        <f t="shared" si="111"/>
        <v>610090000</v>
      </c>
      <c r="L225" s="104">
        <f t="shared" si="117"/>
        <v>610090000</v>
      </c>
      <c r="M225" s="129" t="s">
        <v>126</v>
      </c>
      <c r="N225" s="104">
        <f t="shared" si="112"/>
        <v>610090000</v>
      </c>
      <c r="O225" s="102">
        <v>151653600</v>
      </c>
      <c r="P225" s="102">
        <v>272512400</v>
      </c>
      <c r="Q225" s="102">
        <v>185924000</v>
      </c>
      <c r="R225" s="106">
        <f t="shared" si="115"/>
        <v>610090000</v>
      </c>
      <c r="S225" s="105">
        <v>52500000</v>
      </c>
      <c r="T225" s="107">
        <v>151653600</v>
      </c>
      <c r="U225" s="107">
        <v>272512400</v>
      </c>
      <c r="V225" s="107">
        <v>185924000</v>
      </c>
      <c r="W225" s="105">
        <f t="shared" si="116"/>
        <v>610090000</v>
      </c>
      <c r="X225" s="106"/>
      <c r="Y225" s="106">
        <f t="shared" si="113"/>
        <v>0</v>
      </c>
      <c r="Z225" s="105">
        <v>112907</v>
      </c>
      <c r="AA225" s="105"/>
      <c r="AB225" s="105">
        <v>52500000</v>
      </c>
      <c r="AC225" s="105"/>
      <c r="AD225" s="105"/>
      <c r="AE225" s="105">
        <v>52612907</v>
      </c>
      <c r="AF225" s="105" t="s">
        <v>127</v>
      </c>
      <c r="AG225" s="105">
        <v>112907</v>
      </c>
      <c r="AH225" s="109">
        <v>0</v>
      </c>
      <c r="AI225" s="109">
        <v>0</v>
      </c>
      <c r="AJ225" s="211"/>
      <c r="AK225" s="111" t="s">
        <v>130</v>
      </c>
      <c r="AL225" s="170"/>
      <c r="AN225" s="114"/>
      <c r="AO225" s="114"/>
      <c r="AP225" s="114"/>
      <c r="AQ225" s="114"/>
      <c r="AR225" s="114"/>
      <c r="AT225" s="130"/>
      <c r="AU225" s="52" t="e">
        <f>#REF!-AT225</f>
        <v>#REF!</v>
      </c>
      <c r="AV225" s="126">
        <v>94500000</v>
      </c>
      <c r="AW225" s="126">
        <v>133942000</v>
      </c>
      <c r="AX225" s="172">
        <v>0</v>
      </c>
      <c r="AY225" s="126">
        <v>4043000</v>
      </c>
      <c r="BA225" s="116">
        <v>31500000</v>
      </c>
      <c r="BB225" s="116">
        <v>190594000</v>
      </c>
      <c r="BC225" s="172">
        <v>0</v>
      </c>
      <c r="BD225" s="116">
        <v>101600000</v>
      </c>
      <c r="BF225" s="116">
        <f t="shared" si="118"/>
        <v>126000000</v>
      </c>
      <c r="BG225" s="116">
        <f t="shared" si="118"/>
        <v>324536000</v>
      </c>
      <c r="BH225" s="116">
        <f t="shared" si="118"/>
        <v>0</v>
      </c>
      <c r="BI225" s="116">
        <f t="shared" si="118"/>
        <v>105643000</v>
      </c>
    </row>
    <row r="226" spans="1:66" s="52" customFormat="1" ht="18.5" thickBot="1" x14ac:dyDescent="0.45">
      <c r="B226" s="97">
        <v>10</v>
      </c>
      <c r="C226" s="164" t="s">
        <v>388</v>
      </c>
      <c r="D226" s="165">
        <v>69824817</v>
      </c>
      <c r="E226" s="97" t="s">
        <v>328</v>
      </c>
      <c r="F226" s="165" t="s">
        <v>125</v>
      </c>
      <c r="G226" s="144">
        <v>0</v>
      </c>
      <c r="H226" s="102">
        <v>471510000</v>
      </c>
      <c r="I226" s="102">
        <v>0</v>
      </c>
      <c r="J226" s="103">
        <v>0</v>
      </c>
      <c r="K226" s="143">
        <f t="shared" si="111"/>
        <v>471510000</v>
      </c>
      <c r="L226" s="143">
        <f t="shared" si="117"/>
        <v>471510000</v>
      </c>
      <c r="M226" s="149" t="s">
        <v>126</v>
      </c>
      <c r="N226" s="143">
        <f t="shared" si="112"/>
        <v>471510000</v>
      </c>
      <c r="O226" s="145">
        <v>93259200</v>
      </c>
      <c r="P226" s="145">
        <v>293710800</v>
      </c>
      <c r="Q226" s="145">
        <v>84540000</v>
      </c>
      <c r="R226" s="146">
        <f t="shared" si="115"/>
        <v>471510000</v>
      </c>
      <c r="S226" s="144">
        <v>153747000</v>
      </c>
      <c r="T226" s="107">
        <v>93259200</v>
      </c>
      <c r="U226" s="107">
        <v>293710800</v>
      </c>
      <c r="V226" s="107">
        <v>84540000</v>
      </c>
      <c r="W226" s="144">
        <f t="shared" si="116"/>
        <v>471510000</v>
      </c>
      <c r="X226" s="106"/>
      <c r="Y226" s="106">
        <f t="shared" si="113"/>
        <v>0</v>
      </c>
      <c r="Z226" s="144">
        <v>0</v>
      </c>
      <c r="AA226" s="144"/>
      <c r="AB226" s="144">
        <v>153747000</v>
      </c>
      <c r="AC226" s="144"/>
      <c r="AD226" s="144"/>
      <c r="AE226" s="144">
        <v>153747000</v>
      </c>
      <c r="AF226" s="144" t="s">
        <v>128</v>
      </c>
      <c r="AG226" s="144">
        <v>0</v>
      </c>
      <c r="AH226" s="148">
        <v>0</v>
      </c>
      <c r="AI226" s="148">
        <v>0</v>
      </c>
      <c r="AJ226" s="213" t="s">
        <v>88</v>
      </c>
      <c r="AK226" s="111" t="s">
        <v>128</v>
      </c>
      <c r="AL226" s="170"/>
      <c r="AN226" s="114"/>
      <c r="AO226" s="114"/>
      <c r="AP226" s="114"/>
      <c r="AQ226" s="114"/>
      <c r="AR226" s="114"/>
      <c r="AT226" s="130"/>
      <c r="AU226" s="52" t="e">
        <f>#REF!-AT226</f>
        <v>#REF!</v>
      </c>
      <c r="AV226" s="214">
        <v>73860000</v>
      </c>
      <c r="AW226" s="214">
        <v>174996000</v>
      </c>
      <c r="AX226" s="215">
        <v>0</v>
      </c>
      <c r="AY226" s="214">
        <v>48879000</v>
      </c>
      <c r="BA226" s="214">
        <v>42320000</v>
      </c>
      <c r="BB226" s="214">
        <v>118313000</v>
      </c>
      <c r="BC226" s="215">
        <v>0</v>
      </c>
      <c r="BD226" s="214">
        <v>19226000</v>
      </c>
      <c r="BF226" s="214">
        <f t="shared" si="118"/>
        <v>116180000</v>
      </c>
      <c r="BG226" s="214">
        <f t="shared" si="118"/>
        <v>293309000</v>
      </c>
      <c r="BH226" s="214">
        <f t="shared" si="118"/>
        <v>0</v>
      </c>
      <c r="BI226" s="214">
        <f t="shared" si="118"/>
        <v>68105000</v>
      </c>
    </row>
    <row r="227" spans="1:66" s="52" customFormat="1" ht="18.5" thickBot="1" x14ac:dyDescent="0.45">
      <c r="B227" s="97">
        <v>11</v>
      </c>
      <c r="C227" s="196" t="s">
        <v>389</v>
      </c>
      <c r="D227" s="197">
        <v>69824821</v>
      </c>
      <c r="E227" s="131" t="s">
        <v>328</v>
      </c>
      <c r="F227" s="197" t="s">
        <v>125</v>
      </c>
      <c r="G227" s="166">
        <v>0</v>
      </c>
      <c r="H227" s="102">
        <v>332930000</v>
      </c>
      <c r="I227" s="102">
        <v>45000000</v>
      </c>
      <c r="J227" s="103">
        <v>0</v>
      </c>
      <c r="K227" s="104">
        <f t="shared" si="111"/>
        <v>377930000</v>
      </c>
      <c r="L227" s="104">
        <f t="shared" si="117"/>
        <v>377930000</v>
      </c>
      <c r="M227" s="129" t="s">
        <v>126</v>
      </c>
      <c r="N227" s="104">
        <f t="shared" si="112"/>
        <v>377930000</v>
      </c>
      <c r="O227" s="102">
        <v>166294200</v>
      </c>
      <c r="P227" s="102">
        <v>153538700</v>
      </c>
      <c r="Q227" s="102">
        <v>58097100</v>
      </c>
      <c r="R227" s="106">
        <f t="shared" si="115"/>
        <v>377930000</v>
      </c>
      <c r="S227" s="105">
        <v>113571600</v>
      </c>
      <c r="T227" s="107">
        <v>166294200</v>
      </c>
      <c r="U227" s="107">
        <v>142711200</v>
      </c>
      <c r="V227" s="107">
        <v>58087499</v>
      </c>
      <c r="W227" s="105">
        <f t="shared" si="116"/>
        <v>367092899</v>
      </c>
      <c r="X227" s="106"/>
      <c r="Y227" s="106">
        <f t="shared" si="113"/>
        <v>10837101</v>
      </c>
      <c r="Z227" s="105">
        <v>121101</v>
      </c>
      <c r="AA227" s="105"/>
      <c r="AB227" s="105">
        <v>113571600</v>
      </c>
      <c r="AC227" s="105"/>
      <c r="AD227" s="105"/>
      <c r="AE227" s="105">
        <v>113692701</v>
      </c>
      <c r="AF227" s="105" t="s">
        <v>127</v>
      </c>
      <c r="AG227" s="105">
        <v>121101</v>
      </c>
      <c r="AH227" s="109">
        <v>10837101</v>
      </c>
      <c r="AI227" s="109">
        <v>0</v>
      </c>
      <c r="AJ227" s="212">
        <v>0</v>
      </c>
      <c r="AK227" s="111" t="s">
        <v>130</v>
      </c>
      <c r="AL227" s="170"/>
      <c r="AN227" s="114"/>
      <c r="AO227" s="114"/>
      <c r="AP227" s="114"/>
      <c r="AQ227" s="114"/>
      <c r="AR227" s="114"/>
      <c r="AT227" s="130"/>
      <c r="AU227" s="52" t="e">
        <f>#REF!-AT227</f>
        <v>#REF!</v>
      </c>
      <c r="AV227" s="126">
        <v>70280000</v>
      </c>
      <c r="AW227" s="126">
        <v>112185600</v>
      </c>
      <c r="AX227" s="172">
        <v>0</v>
      </c>
      <c r="AY227" s="126">
        <v>43660000</v>
      </c>
      <c r="BA227" s="116">
        <v>33650000</v>
      </c>
      <c r="BB227" s="116">
        <v>57531900</v>
      </c>
      <c r="BC227" s="172">
        <v>0</v>
      </c>
      <c r="BD227" s="116">
        <v>35395500</v>
      </c>
      <c r="BF227" s="116">
        <f t="shared" si="118"/>
        <v>103930000</v>
      </c>
      <c r="BG227" s="116">
        <f t="shared" si="118"/>
        <v>169717500</v>
      </c>
      <c r="BH227" s="116">
        <f t="shared" si="118"/>
        <v>0</v>
      </c>
      <c r="BI227" s="116">
        <f t="shared" si="118"/>
        <v>79055500</v>
      </c>
    </row>
    <row r="228" spans="1:66" s="52" customFormat="1" ht="18.5" thickBot="1" x14ac:dyDescent="0.45">
      <c r="B228" s="97">
        <v>12</v>
      </c>
      <c r="C228" s="196" t="s">
        <v>390</v>
      </c>
      <c r="D228" s="197">
        <v>69961785</v>
      </c>
      <c r="E228" s="131" t="s">
        <v>328</v>
      </c>
      <c r="F228" s="197" t="s">
        <v>125</v>
      </c>
      <c r="G228" s="166">
        <v>0</v>
      </c>
      <c r="H228" s="102">
        <v>130130000</v>
      </c>
      <c r="I228" s="102">
        <v>0</v>
      </c>
      <c r="J228" s="103">
        <v>0</v>
      </c>
      <c r="K228" s="104">
        <f t="shared" si="111"/>
        <v>130130000</v>
      </c>
      <c r="L228" s="104">
        <f t="shared" si="117"/>
        <v>130130000</v>
      </c>
      <c r="M228" s="129" t="s">
        <v>126</v>
      </c>
      <c r="N228" s="104">
        <f t="shared" si="112"/>
        <v>130130000</v>
      </c>
      <c r="O228" s="102">
        <v>17092600</v>
      </c>
      <c r="P228" s="102">
        <v>98074900</v>
      </c>
      <c r="Q228" s="102">
        <v>14962500</v>
      </c>
      <c r="R228" s="106">
        <f t="shared" si="115"/>
        <v>130130000</v>
      </c>
      <c r="S228" s="105">
        <v>39869500</v>
      </c>
      <c r="T228" s="107">
        <v>17092600</v>
      </c>
      <c r="U228" s="107">
        <v>98074900</v>
      </c>
      <c r="V228" s="107">
        <v>14962500</v>
      </c>
      <c r="W228" s="105">
        <f t="shared" si="116"/>
        <v>130130000</v>
      </c>
      <c r="X228" s="106"/>
      <c r="Y228" s="106">
        <f t="shared" si="113"/>
        <v>0</v>
      </c>
      <c r="Z228" s="105">
        <v>14213</v>
      </c>
      <c r="AA228" s="105"/>
      <c r="AB228" s="105">
        <v>39869500</v>
      </c>
      <c r="AC228" s="105"/>
      <c r="AD228" s="105"/>
      <c r="AE228" s="105">
        <v>39883713</v>
      </c>
      <c r="AF228" s="105" t="s">
        <v>127</v>
      </c>
      <c r="AG228" s="105">
        <v>14213</v>
      </c>
      <c r="AH228" s="109">
        <v>0</v>
      </c>
      <c r="AI228" s="109">
        <v>0</v>
      </c>
      <c r="AJ228" s="211"/>
      <c r="AK228" s="111" t="s">
        <v>128</v>
      </c>
      <c r="AL228" s="170"/>
      <c r="AN228" s="114"/>
      <c r="AO228" s="114"/>
      <c r="AP228" s="114"/>
      <c r="AQ228" s="114"/>
      <c r="AR228" s="114"/>
      <c r="AT228" s="130"/>
      <c r="AU228" s="52" t="e">
        <f>#REF!-AT228</f>
        <v>#REF!</v>
      </c>
      <c r="AV228" s="126">
        <v>15750000</v>
      </c>
      <c r="AW228" s="126">
        <v>47186500</v>
      </c>
      <c r="AX228" s="172">
        <v>0</v>
      </c>
      <c r="AY228" s="126">
        <v>18000000</v>
      </c>
      <c r="BA228" s="116">
        <v>9030000</v>
      </c>
      <c r="BB228" s="116">
        <v>65074500</v>
      </c>
      <c r="BC228" s="172">
        <v>0</v>
      </c>
      <c r="BD228" s="116">
        <v>7875000</v>
      </c>
      <c r="BF228" s="116">
        <f t="shared" si="118"/>
        <v>24780000</v>
      </c>
      <c r="BG228" s="116">
        <f t="shared" si="118"/>
        <v>112261000</v>
      </c>
      <c r="BH228" s="116">
        <f t="shared" si="118"/>
        <v>0</v>
      </c>
      <c r="BI228" s="116">
        <f t="shared" si="118"/>
        <v>25875000</v>
      </c>
    </row>
    <row r="229" spans="1:66" s="52" customFormat="1" ht="18.5" thickBot="1" x14ac:dyDescent="0.45">
      <c r="B229" s="97">
        <v>13</v>
      </c>
      <c r="C229" s="196" t="s">
        <v>391</v>
      </c>
      <c r="D229" s="197">
        <v>69943774</v>
      </c>
      <c r="E229" s="131" t="s">
        <v>328</v>
      </c>
      <c r="F229" s="197" t="s">
        <v>125</v>
      </c>
      <c r="G229" s="166">
        <v>0</v>
      </c>
      <c r="H229" s="102">
        <v>126750000</v>
      </c>
      <c r="I229" s="102">
        <v>0</v>
      </c>
      <c r="J229" s="103">
        <v>0</v>
      </c>
      <c r="K229" s="104">
        <f t="shared" si="111"/>
        <v>126750000</v>
      </c>
      <c r="L229" s="104">
        <f t="shared" si="117"/>
        <v>126750000</v>
      </c>
      <c r="M229" s="129" t="s">
        <v>126</v>
      </c>
      <c r="N229" s="104">
        <f t="shared" si="112"/>
        <v>126750000</v>
      </c>
      <c r="O229" s="102">
        <v>18664800</v>
      </c>
      <c r="P229" s="102">
        <v>47210200</v>
      </c>
      <c r="Q229" s="102">
        <v>60875000</v>
      </c>
      <c r="R229" s="106">
        <f t="shared" si="115"/>
        <v>126750000</v>
      </c>
      <c r="S229" s="105">
        <v>44732000</v>
      </c>
      <c r="T229" s="107">
        <v>18664800</v>
      </c>
      <c r="U229" s="107">
        <v>47210200</v>
      </c>
      <c r="V229" s="107">
        <v>60875000</v>
      </c>
      <c r="W229" s="105">
        <f t="shared" si="116"/>
        <v>126750000</v>
      </c>
      <c r="X229" s="106"/>
      <c r="Y229" s="106">
        <f t="shared" si="113"/>
        <v>0</v>
      </c>
      <c r="Z229" s="105">
        <v>12714</v>
      </c>
      <c r="AA229" s="105"/>
      <c r="AB229" s="105">
        <v>44732000</v>
      </c>
      <c r="AC229" s="105"/>
      <c r="AD229" s="105"/>
      <c r="AE229" s="105">
        <v>44744714</v>
      </c>
      <c r="AF229" s="105" t="s">
        <v>127</v>
      </c>
      <c r="AG229" s="105">
        <v>12714</v>
      </c>
      <c r="AH229" s="109">
        <v>0</v>
      </c>
      <c r="AI229" s="109">
        <v>0</v>
      </c>
      <c r="AJ229" s="211"/>
      <c r="AK229" s="111" t="s">
        <v>128</v>
      </c>
      <c r="AL229" s="170"/>
      <c r="AN229" s="114"/>
      <c r="AO229" s="114"/>
      <c r="AP229" s="114"/>
      <c r="AQ229" s="114"/>
      <c r="AR229" s="114"/>
      <c r="AT229" s="125">
        <v>1500000</v>
      </c>
      <c r="AU229" s="52" t="e">
        <f>#REF!-AT229</f>
        <v>#REF!</v>
      </c>
      <c r="AV229" s="126">
        <v>9800000</v>
      </c>
      <c r="AW229" s="126">
        <v>35131000</v>
      </c>
      <c r="AX229" s="172">
        <v>0</v>
      </c>
      <c r="AY229" s="126">
        <v>34805000</v>
      </c>
      <c r="BA229" s="116">
        <v>5600000</v>
      </c>
      <c r="BB229" s="116">
        <v>25801000</v>
      </c>
      <c r="BC229" s="172">
        <v>0</v>
      </c>
      <c r="BD229" s="116">
        <v>1945000</v>
      </c>
      <c r="BF229" s="116">
        <f t="shared" si="118"/>
        <v>15400000</v>
      </c>
      <c r="BG229" s="116">
        <f t="shared" si="118"/>
        <v>60932000</v>
      </c>
      <c r="BH229" s="116">
        <f t="shared" si="118"/>
        <v>0</v>
      </c>
      <c r="BI229" s="116">
        <f t="shared" si="118"/>
        <v>36750000</v>
      </c>
    </row>
    <row r="230" spans="1:66" s="52" customFormat="1" ht="21.75" customHeight="1" thickBot="1" x14ac:dyDescent="0.45">
      <c r="A230" s="81"/>
      <c r="B230" s="151" t="s">
        <v>490</v>
      </c>
      <c r="C230" s="200"/>
      <c r="D230" s="198" t="s">
        <v>180</v>
      </c>
      <c r="E230" s="201"/>
      <c r="F230" s="155"/>
      <c r="G230" s="156">
        <f>SUM(G197)</f>
        <v>0</v>
      </c>
      <c r="H230" s="156">
        <f t="shared" ref="H230:AI230" si="119">SUM(H197)</f>
        <v>682650000</v>
      </c>
      <c r="I230" s="156">
        <f t="shared" si="119"/>
        <v>25000000</v>
      </c>
      <c r="J230" s="156">
        <f t="shared" si="119"/>
        <v>0</v>
      </c>
      <c r="K230" s="156">
        <f t="shared" si="119"/>
        <v>707650000</v>
      </c>
      <c r="L230" s="156">
        <f t="shared" si="119"/>
        <v>0</v>
      </c>
      <c r="M230" s="156">
        <f t="shared" si="119"/>
        <v>0</v>
      </c>
      <c r="N230" s="156">
        <f t="shared" si="119"/>
        <v>707650000</v>
      </c>
      <c r="O230" s="156">
        <f t="shared" si="119"/>
        <v>15600000</v>
      </c>
      <c r="P230" s="156">
        <f t="shared" si="119"/>
        <v>516928000</v>
      </c>
      <c r="Q230" s="156">
        <f t="shared" si="119"/>
        <v>175122000</v>
      </c>
      <c r="R230" s="156">
        <f t="shared" si="119"/>
        <v>707650000</v>
      </c>
      <c r="S230" s="156">
        <f t="shared" si="119"/>
        <v>182938400</v>
      </c>
      <c r="T230" s="156">
        <f t="shared" si="119"/>
        <v>15600000</v>
      </c>
      <c r="U230" s="156">
        <f t="shared" si="119"/>
        <v>516928000</v>
      </c>
      <c r="V230" s="156">
        <f t="shared" si="119"/>
        <v>175122000</v>
      </c>
      <c r="W230" s="156">
        <f t="shared" si="119"/>
        <v>707650000</v>
      </c>
      <c r="X230" s="156">
        <f t="shared" si="119"/>
        <v>0</v>
      </c>
      <c r="Y230" s="156">
        <f t="shared" si="119"/>
        <v>0</v>
      </c>
      <c r="Z230" s="156">
        <f t="shared" si="119"/>
        <v>128902</v>
      </c>
      <c r="AA230" s="156">
        <f t="shared" si="119"/>
        <v>0</v>
      </c>
      <c r="AB230" s="156">
        <f t="shared" si="119"/>
        <v>183062400</v>
      </c>
      <c r="AC230" s="156">
        <f t="shared" si="119"/>
        <v>0</v>
      </c>
      <c r="AD230" s="156">
        <f t="shared" si="119"/>
        <v>0</v>
      </c>
      <c r="AE230" s="156">
        <f t="shared" si="119"/>
        <v>183191302</v>
      </c>
      <c r="AF230" s="156">
        <f t="shared" si="119"/>
        <v>0</v>
      </c>
      <c r="AG230" s="156">
        <f t="shared" si="119"/>
        <v>252902</v>
      </c>
      <c r="AH230" s="156">
        <f t="shared" si="119"/>
        <v>0</v>
      </c>
      <c r="AI230" s="156">
        <f t="shared" si="119"/>
        <v>0</v>
      </c>
      <c r="AJ230" s="157"/>
      <c r="AK230" s="158"/>
      <c r="AL230" s="159"/>
      <c r="AM230" s="274"/>
      <c r="AN230" s="270"/>
      <c r="AO230" s="114"/>
      <c r="AP230" s="114"/>
      <c r="AQ230" s="114"/>
      <c r="AR230" s="114"/>
      <c r="AS230" s="160"/>
      <c r="AT230" s="160"/>
      <c r="AU230" s="160"/>
      <c r="AV230" s="160"/>
      <c r="AW230" s="160"/>
      <c r="AX230" s="161">
        <f>Y230+'[1]RINCIAN REALISASI SMK'!AB211+'[1]RINCIAN REALISASI SLB'!AB208</f>
        <v>0</v>
      </c>
      <c r="AY230" s="162">
        <v>224022209</v>
      </c>
      <c r="AZ230" s="52" t="e">
        <f>#REF!-AY230</f>
        <v>#REF!</v>
      </c>
      <c r="BA230" s="163">
        <f t="shared" ref="BA230:BD232" si="120">SUM(BA211:BA223)</f>
        <v>1046722500</v>
      </c>
      <c r="BB230" s="163">
        <f t="shared" si="120"/>
        <v>2066433655</v>
      </c>
      <c r="BC230" s="163">
        <f t="shared" si="120"/>
        <v>0</v>
      </c>
      <c r="BD230" s="163">
        <f t="shared" si="120"/>
        <v>546737200</v>
      </c>
      <c r="BF230" s="163">
        <f t="shared" ref="BF230:BI232" si="121">SUM(BF211:BF223)</f>
        <v>1828565000</v>
      </c>
      <c r="BG230" s="163">
        <f t="shared" si="121"/>
        <v>3385677965</v>
      </c>
      <c r="BH230" s="163">
        <f t="shared" si="121"/>
        <v>0</v>
      </c>
      <c r="BI230" s="163">
        <f t="shared" si="121"/>
        <v>1118282500</v>
      </c>
      <c r="BK230" s="116">
        <f t="shared" ref="BK230:BN245" si="122">BA230+BF230</f>
        <v>2875287500</v>
      </c>
      <c r="BL230" s="116">
        <f t="shared" si="122"/>
        <v>5452111620</v>
      </c>
      <c r="BM230" s="116">
        <f t="shared" si="122"/>
        <v>0</v>
      </c>
      <c r="BN230" s="116">
        <f t="shared" si="122"/>
        <v>1665019700</v>
      </c>
    </row>
    <row r="231" spans="1:66" s="52" customFormat="1" ht="21.75" customHeight="1" thickBot="1" x14ac:dyDescent="0.45">
      <c r="A231" s="81"/>
      <c r="B231" s="151" t="s">
        <v>491</v>
      </c>
      <c r="C231" s="200"/>
      <c r="D231" s="198" t="s">
        <v>180</v>
      </c>
      <c r="E231" s="201"/>
      <c r="F231" s="155"/>
      <c r="G231" s="156">
        <f>SUM(G198:G216)</f>
        <v>88200</v>
      </c>
      <c r="H231" s="156">
        <f t="shared" ref="H231:AI231" si="123">SUM(H198:H216)</f>
        <v>10927981800</v>
      </c>
      <c r="I231" s="156">
        <f t="shared" si="123"/>
        <v>575000000</v>
      </c>
      <c r="J231" s="156">
        <f t="shared" si="123"/>
        <v>0</v>
      </c>
      <c r="K231" s="156">
        <f t="shared" si="123"/>
        <v>11502981800</v>
      </c>
      <c r="L231" s="156">
        <f t="shared" si="123"/>
        <v>0</v>
      </c>
      <c r="M231" s="156">
        <f t="shared" si="123"/>
        <v>0</v>
      </c>
      <c r="N231" s="156">
        <f t="shared" si="123"/>
        <v>11503070000</v>
      </c>
      <c r="O231" s="156">
        <f t="shared" si="123"/>
        <v>2218684000</v>
      </c>
      <c r="P231" s="156">
        <f t="shared" si="123"/>
        <v>6577923444</v>
      </c>
      <c r="Q231" s="156">
        <f t="shared" si="123"/>
        <v>2706462556</v>
      </c>
      <c r="R231" s="156">
        <f t="shared" si="123"/>
        <v>11503070000</v>
      </c>
      <c r="S231" s="156">
        <f t="shared" si="123"/>
        <v>2506504480</v>
      </c>
      <c r="T231" s="156">
        <f t="shared" si="123"/>
        <v>2218653200</v>
      </c>
      <c r="U231" s="156">
        <f t="shared" si="123"/>
        <v>6572691444</v>
      </c>
      <c r="V231" s="156">
        <f t="shared" si="123"/>
        <v>2706462556</v>
      </c>
      <c r="W231" s="156">
        <f t="shared" si="123"/>
        <v>11497807200</v>
      </c>
      <c r="X231" s="156">
        <f t="shared" si="123"/>
        <v>0</v>
      </c>
      <c r="Y231" s="156">
        <f t="shared" si="123"/>
        <v>5262800</v>
      </c>
      <c r="Z231" s="156">
        <f t="shared" si="123"/>
        <v>1745645753</v>
      </c>
      <c r="AA231" s="156">
        <f t="shared" si="123"/>
        <v>0</v>
      </c>
      <c r="AB231" s="156">
        <f t="shared" si="123"/>
        <v>766562551</v>
      </c>
      <c r="AC231" s="156">
        <f t="shared" si="123"/>
        <v>0</v>
      </c>
      <c r="AD231" s="156">
        <f t="shared" si="123"/>
        <v>0</v>
      </c>
      <c r="AE231" s="156">
        <f t="shared" si="123"/>
        <v>2512208304</v>
      </c>
      <c r="AF231" s="156">
        <f t="shared" si="123"/>
        <v>0</v>
      </c>
      <c r="AG231" s="156">
        <f t="shared" si="123"/>
        <v>5703824</v>
      </c>
      <c r="AH231" s="156">
        <f t="shared" si="123"/>
        <v>0</v>
      </c>
      <c r="AI231" s="156">
        <f t="shared" si="123"/>
        <v>5262800</v>
      </c>
      <c r="AJ231" s="157"/>
      <c r="AK231" s="158"/>
      <c r="AL231" s="159"/>
      <c r="AM231" s="274"/>
      <c r="AN231" s="270"/>
      <c r="AO231" s="114"/>
      <c r="AP231" s="114"/>
      <c r="AQ231" s="114"/>
      <c r="AR231" s="114"/>
      <c r="AS231" s="160"/>
      <c r="AT231" s="160"/>
      <c r="AU231" s="160"/>
      <c r="AV231" s="160"/>
      <c r="AW231" s="160"/>
      <c r="AX231" s="161">
        <f>Y231+'[1]RINCIAN REALISASI SMK'!AB212+'[1]RINCIAN REALISASI SLB'!AB209</f>
        <v>5262800</v>
      </c>
      <c r="AY231" s="162">
        <v>224022209</v>
      </c>
      <c r="AZ231" s="52" t="e">
        <f>#REF!-AY231</f>
        <v>#REF!</v>
      </c>
      <c r="BA231" s="163">
        <f t="shared" si="120"/>
        <v>1116232500</v>
      </c>
      <c r="BB231" s="163">
        <f t="shared" si="120"/>
        <v>2230407555</v>
      </c>
      <c r="BC231" s="163">
        <f t="shared" si="120"/>
        <v>0</v>
      </c>
      <c r="BD231" s="163">
        <f t="shared" si="120"/>
        <v>561917200</v>
      </c>
      <c r="BF231" s="163">
        <f t="shared" si="121"/>
        <v>1993380000</v>
      </c>
      <c r="BG231" s="163">
        <f t="shared" si="121"/>
        <v>3774292765</v>
      </c>
      <c r="BH231" s="163">
        <f t="shared" si="121"/>
        <v>0</v>
      </c>
      <c r="BI231" s="163">
        <f t="shared" si="121"/>
        <v>1152016800</v>
      </c>
      <c r="BK231" s="116">
        <f t="shared" si="122"/>
        <v>3109612500</v>
      </c>
      <c r="BL231" s="116">
        <f t="shared" si="122"/>
        <v>6004700320</v>
      </c>
      <c r="BM231" s="116">
        <f t="shared" si="122"/>
        <v>0</v>
      </c>
      <c r="BN231" s="116">
        <f t="shared" si="122"/>
        <v>1713934000</v>
      </c>
    </row>
    <row r="232" spans="1:66" s="52" customFormat="1" ht="21.75" customHeight="1" thickBot="1" x14ac:dyDescent="0.45">
      <c r="A232" s="81"/>
      <c r="B232" s="151" t="s">
        <v>492</v>
      </c>
      <c r="C232" s="200"/>
      <c r="D232" s="198" t="s">
        <v>180</v>
      </c>
      <c r="E232" s="201"/>
      <c r="F232" s="155"/>
      <c r="G232" s="156">
        <f>SUM(G217:G229)</f>
        <v>34800</v>
      </c>
      <c r="H232" s="156">
        <f t="shared" ref="H232:AI232" si="124">SUM(H217:H229)</f>
        <v>7424135200</v>
      </c>
      <c r="I232" s="156">
        <f t="shared" si="124"/>
        <v>45000000</v>
      </c>
      <c r="J232" s="156">
        <f t="shared" si="124"/>
        <v>0</v>
      </c>
      <c r="K232" s="156">
        <f t="shared" si="124"/>
        <v>7469135200</v>
      </c>
      <c r="L232" s="156">
        <f t="shared" si="124"/>
        <v>7469170000</v>
      </c>
      <c r="M232" s="156">
        <f t="shared" si="124"/>
        <v>0</v>
      </c>
      <c r="N232" s="156">
        <f t="shared" si="124"/>
        <v>7469170000</v>
      </c>
      <c r="O232" s="156">
        <f t="shared" si="124"/>
        <v>2322091700</v>
      </c>
      <c r="P232" s="156">
        <f t="shared" si="124"/>
        <v>3898910082</v>
      </c>
      <c r="Q232" s="156">
        <f t="shared" si="124"/>
        <v>1248168218</v>
      </c>
      <c r="R232" s="156">
        <f t="shared" si="124"/>
        <v>7469170000</v>
      </c>
      <c r="S232" s="156">
        <f t="shared" si="124"/>
        <v>1795129990</v>
      </c>
      <c r="T232" s="156">
        <f t="shared" si="124"/>
        <v>2322091700</v>
      </c>
      <c r="U232" s="156">
        <f t="shared" si="124"/>
        <v>3888082582</v>
      </c>
      <c r="V232" s="156">
        <f t="shared" si="124"/>
        <v>1248158617</v>
      </c>
      <c r="W232" s="156">
        <f t="shared" si="124"/>
        <v>7458332899</v>
      </c>
      <c r="X232" s="156">
        <f t="shared" si="124"/>
        <v>0</v>
      </c>
      <c r="Y232" s="156">
        <f t="shared" si="124"/>
        <v>10837101</v>
      </c>
      <c r="Z232" s="156">
        <f t="shared" si="124"/>
        <v>1796577</v>
      </c>
      <c r="AA232" s="156">
        <f t="shared" si="124"/>
        <v>0</v>
      </c>
      <c r="AB232" s="156">
        <f t="shared" si="124"/>
        <v>1795148904</v>
      </c>
      <c r="AC232" s="156">
        <f t="shared" si="124"/>
        <v>0</v>
      </c>
      <c r="AD232" s="156">
        <f t="shared" si="124"/>
        <v>0</v>
      </c>
      <c r="AE232" s="156">
        <f t="shared" si="124"/>
        <v>1796945481</v>
      </c>
      <c r="AF232" s="156">
        <f t="shared" si="124"/>
        <v>0</v>
      </c>
      <c r="AG232" s="156">
        <f t="shared" si="124"/>
        <v>1815491</v>
      </c>
      <c r="AH232" s="156">
        <f t="shared" si="124"/>
        <v>10837101</v>
      </c>
      <c r="AI232" s="156">
        <f t="shared" si="124"/>
        <v>0</v>
      </c>
      <c r="AJ232" s="157"/>
      <c r="AK232" s="158"/>
      <c r="AL232" s="159"/>
      <c r="AM232" s="274"/>
      <c r="AN232" s="270"/>
      <c r="AO232" s="114"/>
      <c r="AP232" s="114"/>
      <c r="AQ232" s="114"/>
      <c r="AR232" s="114"/>
      <c r="AS232" s="160"/>
      <c r="AT232" s="160"/>
      <c r="AU232" s="160"/>
      <c r="AV232" s="160"/>
      <c r="AW232" s="160"/>
      <c r="AX232" s="161">
        <f>Y232+'[1]RINCIAN REALISASI SMK'!AB213+'[1]RINCIAN REALISASI SLB'!AB210</f>
        <v>10837101</v>
      </c>
      <c r="AY232" s="162">
        <v>224022209</v>
      </c>
      <c r="AZ232" s="52" t="e">
        <f>#REF!-AY232</f>
        <v>#REF!</v>
      </c>
      <c r="BA232" s="163">
        <f t="shared" si="120"/>
        <v>1117492500</v>
      </c>
      <c r="BB232" s="163">
        <f t="shared" si="120"/>
        <v>2323413755</v>
      </c>
      <c r="BC232" s="163">
        <f t="shared" si="120"/>
        <v>0</v>
      </c>
      <c r="BD232" s="163">
        <f t="shared" si="120"/>
        <v>651517200</v>
      </c>
      <c r="BF232" s="163">
        <f t="shared" si="121"/>
        <v>2089140000</v>
      </c>
      <c r="BG232" s="163">
        <f t="shared" si="121"/>
        <v>3954663065</v>
      </c>
      <c r="BH232" s="163">
        <f t="shared" si="121"/>
        <v>0</v>
      </c>
      <c r="BI232" s="163">
        <f t="shared" si="121"/>
        <v>1191995500</v>
      </c>
      <c r="BK232" s="116">
        <f t="shared" si="122"/>
        <v>3206632500</v>
      </c>
      <c r="BL232" s="116">
        <f t="shared" si="122"/>
        <v>6278076820</v>
      </c>
      <c r="BM232" s="116">
        <f t="shared" si="122"/>
        <v>0</v>
      </c>
      <c r="BN232" s="116">
        <f t="shared" si="122"/>
        <v>1843512700</v>
      </c>
    </row>
    <row r="233" spans="1:66" s="52" customFormat="1" ht="21.75" customHeight="1" thickBot="1" x14ac:dyDescent="0.45">
      <c r="A233" s="81"/>
      <c r="B233" s="151" t="s">
        <v>260</v>
      </c>
      <c r="C233" s="200"/>
      <c r="D233" s="198" t="s">
        <v>180</v>
      </c>
      <c r="E233" s="201"/>
      <c r="F233" s="155"/>
      <c r="G233" s="156">
        <f>SUM(G230:G232)</f>
        <v>123000</v>
      </c>
      <c r="H233" s="156">
        <f>SUM(H230:H232)</f>
        <v>19034767000</v>
      </c>
      <c r="I233" s="156">
        <f>SUM(I230:I232)</f>
        <v>645000000</v>
      </c>
      <c r="J233" s="156">
        <f t="shared" ref="J233:AI233" si="125">SUM(J230:J232)</f>
        <v>0</v>
      </c>
      <c r="K233" s="156">
        <f t="shared" si="125"/>
        <v>19679767000</v>
      </c>
      <c r="L233" s="156">
        <f t="shared" si="125"/>
        <v>7469170000</v>
      </c>
      <c r="M233" s="156">
        <f t="shared" si="125"/>
        <v>0</v>
      </c>
      <c r="N233" s="156">
        <f t="shared" si="125"/>
        <v>19679890000</v>
      </c>
      <c r="O233" s="156">
        <f t="shared" si="125"/>
        <v>4556375700</v>
      </c>
      <c r="P233" s="156">
        <f t="shared" si="125"/>
        <v>10993761526</v>
      </c>
      <c r="Q233" s="156">
        <f t="shared" si="125"/>
        <v>4129752774</v>
      </c>
      <c r="R233" s="156">
        <f t="shared" si="125"/>
        <v>19679890000</v>
      </c>
      <c r="S233" s="156">
        <f t="shared" si="125"/>
        <v>4484572870</v>
      </c>
      <c r="T233" s="156">
        <f t="shared" si="125"/>
        <v>4556344900</v>
      </c>
      <c r="U233" s="156">
        <f t="shared" si="125"/>
        <v>10977702026</v>
      </c>
      <c r="V233" s="156">
        <f t="shared" si="125"/>
        <v>4129743173</v>
      </c>
      <c r="W233" s="156">
        <f t="shared" si="125"/>
        <v>19663790099</v>
      </c>
      <c r="X233" s="156">
        <f t="shared" si="125"/>
        <v>0</v>
      </c>
      <c r="Y233" s="156">
        <f t="shared" si="125"/>
        <v>16099901</v>
      </c>
      <c r="Z233" s="156">
        <f t="shared" si="125"/>
        <v>1747571232</v>
      </c>
      <c r="AA233" s="156">
        <f t="shared" si="125"/>
        <v>0</v>
      </c>
      <c r="AB233" s="156">
        <f t="shared" si="125"/>
        <v>2744773855</v>
      </c>
      <c r="AC233" s="156">
        <f t="shared" si="125"/>
        <v>0</v>
      </c>
      <c r="AD233" s="156">
        <f t="shared" si="125"/>
        <v>0</v>
      </c>
      <c r="AE233" s="156">
        <f t="shared" si="125"/>
        <v>4492345087</v>
      </c>
      <c r="AF233" s="156">
        <f t="shared" si="125"/>
        <v>0</v>
      </c>
      <c r="AG233" s="156">
        <f t="shared" si="125"/>
        <v>7772217</v>
      </c>
      <c r="AH233" s="156">
        <f t="shared" si="125"/>
        <v>10837101</v>
      </c>
      <c r="AI233" s="156">
        <f t="shared" si="125"/>
        <v>5262800</v>
      </c>
      <c r="AJ233" s="157"/>
      <c r="AK233" s="158"/>
      <c r="AL233" s="159"/>
      <c r="AM233" s="274"/>
      <c r="AN233" s="114"/>
      <c r="AO233" s="114"/>
      <c r="AP233" s="114"/>
      <c r="AQ233" s="114"/>
      <c r="AR233" s="114"/>
      <c r="AS233" s="160"/>
      <c r="AT233" s="160"/>
      <c r="AU233" s="160"/>
      <c r="AV233" s="160"/>
      <c r="AW233" s="160"/>
      <c r="AX233" s="161">
        <f>Y233+'[1]RINCIAN REALISASI SMK'!AB191+'[1]RINCIAN REALISASI SLB'!AB178</f>
        <v>16099901</v>
      </c>
      <c r="AY233" s="162">
        <v>29980146</v>
      </c>
      <c r="AZ233" s="52" t="e">
        <f>#REF!-AY233</f>
        <v>#REF!</v>
      </c>
      <c r="BA233" s="163">
        <f>SUM(BA203:BA218)</f>
        <v>885617500</v>
      </c>
      <c r="BB233" s="163">
        <f>SUM(BB203:BB218)</f>
        <v>2524327675</v>
      </c>
      <c r="BC233" s="163">
        <f>SUM(BC203:BC218)</f>
        <v>0</v>
      </c>
      <c r="BD233" s="163">
        <f>SUM(BD203:BD218)</f>
        <v>837799330</v>
      </c>
      <c r="BF233" s="163">
        <f>SUM(BF203:BF218)</f>
        <v>1024835000</v>
      </c>
      <c r="BG233" s="163">
        <f>SUM(BG203:BG218)</f>
        <v>2775415886</v>
      </c>
      <c r="BH233" s="163">
        <f>SUM(BH203:BH218)</f>
        <v>0</v>
      </c>
      <c r="BI233" s="163">
        <f>SUM(BI203:BI218)</f>
        <v>899610809</v>
      </c>
      <c r="BK233" s="116">
        <f t="shared" si="122"/>
        <v>1910452500</v>
      </c>
      <c r="BL233" s="116">
        <f t="shared" si="122"/>
        <v>5299743561</v>
      </c>
      <c r="BM233" s="116">
        <f t="shared" si="122"/>
        <v>0</v>
      </c>
      <c r="BN233" s="116">
        <f t="shared" si="122"/>
        <v>1737410139</v>
      </c>
    </row>
    <row r="234" spans="1:66" s="52" customFormat="1" ht="18.5" thickBot="1" x14ac:dyDescent="0.45">
      <c r="B234" s="97"/>
      <c r="C234" s="164"/>
      <c r="D234" s="165"/>
      <c r="E234" s="97"/>
      <c r="F234" s="97"/>
      <c r="G234" s="166"/>
      <c r="H234" s="167"/>
      <c r="I234" s="167"/>
      <c r="J234" s="167"/>
      <c r="K234" s="168"/>
      <c r="L234" s="168"/>
      <c r="M234" s="166"/>
      <c r="N234" s="168"/>
      <c r="O234" s="169"/>
      <c r="P234" s="169"/>
      <c r="Q234" s="169"/>
      <c r="R234" s="105"/>
      <c r="S234" s="166"/>
      <c r="T234" s="105">
        <v>0</v>
      </c>
      <c r="U234" s="166">
        <v>0</v>
      </c>
      <c r="V234" s="166">
        <v>0</v>
      </c>
      <c r="W234" s="166">
        <f t="shared" ref="W234:W235" si="126">SUM(T234:V234)</f>
        <v>0</v>
      </c>
      <c r="X234" s="166"/>
      <c r="Y234" s="166"/>
      <c r="Z234" s="166"/>
      <c r="AA234" s="166"/>
      <c r="AB234" s="166"/>
      <c r="AC234" s="166"/>
      <c r="AD234" s="166"/>
      <c r="AE234" s="166"/>
      <c r="AF234" s="166"/>
      <c r="AG234" s="166"/>
      <c r="AH234" s="105"/>
      <c r="AI234" s="121"/>
      <c r="AJ234" s="124"/>
      <c r="AK234" s="111"/>
      <c r="AL234" s="170"/>
      <c r="AN234" s="114"/>
      <c r="AO234" s="114"/>
      <c r="AP234" s="114"/>
      <c r="AQ234" s="114"/>
      <c r="AR234" s="114"/>
      <c r="AY234" s="171"/>
      <c r="AZ234" s="52" t="e">
        <f>#REF!-AY234</f>
        <v>#REF!</v>
      </c>
      <c r="BA234" s="172"/>
      <c r="BB234" s="173"/>
      <c r="BC234" s="173"/>
      <c r="BD234" s="173"/>
      <c r="BF234" s="172"/>
      <c r="BG234" s="173"/>
      <c r="BH234" s="173"/>
      <c r="BI234" s="173"/>
      <c r="BK234" s="116">
        <f t="shared" si="122"/>
        <v>0</v>
      </c>
      <c r="BL234" s="116">
        <f t="shared" si="122"/>
        <v>0</v>
      </c>
      <c r="BM234" s="116">
        <f t="shared" si="122"/>
        <v>0</v>
      </c>
      <c r="BN234" s="116">
        <f t="shared" si="122"/>
        <v>0</v>
      </c>
    </row>
    <row r="235" spans="1:66" s="52" customFormat="1" ht="18.5" thickBot="1" x14ac:dyDescent="0.45">
      <c r="A235" s="81"/>
      <c r="B235" s="82" t="s">
        <v>261</v>
      </c>
      <c r="C235" s="216" t="s">
        <v>262</v>
      </c>
      <c r="D235" s="217"/>
      <c r="E235" s="218"/>
      <c r="F235" s="218"/>
      <c r="G235" s="176"/>
      <c r="H235" s="177"/>
      <c r="I235" s="178"/>
      <c r="J235" s="177"/>
      <c r="K235" s="179"/>
      <c r="L235" s="179"/>
      <c r="M235" s="180"/>
      <c r="N235" s="179"/>
      <c r="O235" s="181"/>
      <c r="P235" s="181"/>
      <c r="Q235" s="181"/>
      <c r="R235" s="182"/>
      <c r="S235" s="180"/>
      <c r="T235" s="182">
        <v>0</v>
      </c>
      <c r="U235" s="180">
        <v>0</v>
      </c>
      <c r="V235" s="180">
        <v>0</v>
      </c>
      <c r="W235" s="180">
        <f t="shared" si="126"/>
        <v>0</v>
      </c>
      <c r="X235" s="180"/>
      <c r="Y235" s="180"/>
      <c r="Z235" s="180"/>
      <c r="AA235" s="180"/>
      <c r="AB235" s="180"/>
      <c r="AC235" s="180"/>
      <c r="AD235" s="180"/>
      <c r="AE235" s="180"/>
      <c r="AF235" s="180"/>
      <c r="AG235" s="180"/>
      <c r="AH235" s="182"/>
      <c r="AI235" s="183"/>
      <c r="AJ235" s="184"/>
      <c r="AK235" s="185"/>
      <c r="AL235" s="186"/>
      <c r="AM235" s="81"/>
      <c r="AN235" s="114"/>
      <c r="AO235" s="114"/>
      <c r="AP235" s="114"/>
      <c r="AQ235" s="114"/>
      <c r="AR235" s="114"/>
      <c r="AS235" s="81"/>
      <c r="AT235" s="81"/>
      <c r="AU235" s="81"/>
      <c r="AV235" s="81"/>
      <c r="AW235" s="81"/>
      <c r="AX235" s="81"/>
      <c r="AY235" s="171"/>
      <c r="AZ235" s="52" t="e">
        <f>#REF!-AY235</f>
        <v>#REF!</v>
      </c>
      <c r="BA235" s="187"/>
      <c r="BB235" s="188"/>
      <c r="BC235" s="188"/>
      <c r="BD235" s="188"/>
      <c r="BF235" s="187"/>
      <c r="BG235" s="188"/>
      <c r="BH235" s="188"/>
      <c r="BI235" s="188"/>
      <c r="BK235" s="116">
        <f t="shared" si="122"/>
        <v>0</v>
      </c>
      <c r="BL235" s="116">
        <f t="shared" si="122"/>
        <v>0</v>
      </c>
      <c r="BM235" s="116">
        <f t="shared" si="122"/>
        <v>0</v>
      </c>
      <c r="BN235" s="116">
        <f t="shared" si="122"/>
        <v>0</v>
      </c>
    </row>
    <row r="236" spans="1:66" s="52" customFormat="1" ht="18.5" thickBot="1" x14ac:dyDescent="0.45">
      <c r="B236" s="97">
        <v>1</v>
      </c>
      <c r="C236" s="98" t="s">
        <v>444</v>
      </c>
      <c r="D236" s="99">
        <v>10505138</v>
      </c>
      <c r="E236" s="132" t="s">
        <v>434</v>
      </c>
      <c r="F236" s="99" t="s">
        <v>125</v>
      </c>
      <c r="G236" s="101">
        <v>55000</v>
      </c>
      <c r="H236" s="102">
        <v>280385000</v>
      </c>
      <c r="I236" s="102">
        <v>0</v>
      </c>
      <c r="J236" s="103">
        <v>0</v>
      </c>
      <c r="K236" s="104">
        <f t="shared" ref="K236:K264" si="127">H236+I236+J236</f>
        <v>280385000</v>
      </c>
      <c r="L236" s="104" t="s">
        <v>126</v>
      </c>
      <c r="M236" s="105">
        <v>0</v>
      </c>
      <c r="N236" s="104">
        <f t="shared" ref="N236:N264" si="128">K236+G236</f>
        <v>280440000</v>
      </c>
      <c r="O236" s="102">
        <v>0</v>
      </c>
      <c r="P236" s="102">
        <v>226190000</v>
      </c>
      <c r="Q236" s="105">
        <v>54250000</v>
      </c>
      <c r="R236" s="106">
        <f t="shared" ref="R236:R264" si="129">SUM(O236:Q236)</f>
        <v>280440000</v>
      </c>
      <c r="S236" s="106">
        <v>106400158</v>
      </c>
      <c r="T236" s="107">
        <v>0</v>
      </c>
      <c r="U236" s="107">
        <v>226190000</v>
      </c>
      <c r="V236" s="107">
        <v>54250000</v>
      </c>
      <c r="W236" s="106">
        <f>SUM(T236:V236)</f>
        <v>280440000</v>
      </c>
      <c r="X236" s="106"/>
      <c r="Y236" s="106">
        <f t="shared" ref="Y236:Y250" si="130">N236-W236</f>
        <v>0</v>
      </c>
      <c r="Z236" s="108">
        <v>106317570</v>
      </c>
      <c r="AA236" s="108"/>
      <c r="AB236" s="108">
        <v>137350</v>
      </c>
      <c r="AC236" s="108"/>
      <c r="AD236" s="108"/>
      <c r="AE236" s="108">
        <v>106454920</v>
      </c>
      <c r="AF236" s="108" t="s">
        <v>127</v>
      </c>
      <c r="AG236" s="106">
        <v>54762</v>
      </c>
      <c r="AH236" s="109">
        <v>0</v>
      </c>
      <c r="AI236" s="109">
        <v>0</v>
      </c>
      <c r="AJ236" s="110">
        <v>44354</v>
      </c>
      <c r="AK236" s="189" t="s">
        <v>128</v>
      </c>
      <c r="AL236" s="190"/>
      <c r="AM236" s="191"/>
      <c r="AN236" s="114"/>
      <c r="AO236" s="114"/>
      <c r="AP236" s="114"/>
      <c r="AQ236" s="114"/>
      <c r="AR236" s="114"/>
      <c r="AS236" s="191"/>
      <c r="AT236" s="130"/>
      <c r="AU236" s="52" t="e">
        <f>#REF!-AT236</f>
        <v>#REF!</v>
      </c>
      <c r="AV236" s="126">
        <v>0</v>
      </c>
      <c r="AW236" s="126">
        <v>125400158</v>
      </c>
      <c r="AX236" s="117">
        <v>0</v>
      </c>
      <c r="AY236" s="126">
        <v>47420000</v>
      </c>
      <c r="BA236" s="116">
        <v>0</v>
      </c>
      <c r="BB236" s="116">
        <v>77675842</v>
      </c>
      <c r="BC236" s="117">
        <v>0</v>
      </c>
      <c r="BD236" s="116">
        <v>1900000</v>
      </c>
      <c r="BF236" s="116">
        <f t="shared" ref="BF236:BI236" si="131">AV236+BA236</f>
        <v>0</v>
      </c>
      <c r="BG236" s="116">
        <f t="shared" si="131"/>
        <v>203076000</v>
      </c>
      <c r="BH236" s="116">
        <f t="shared" si="131"/>
        <v>0</v>
      </c>
      <c r="BI236" s="116">
        <f t="shared" si="131"/>
        <v>49320000</v>
      </c>
    </row>
    <row r="237" spans="1:66" s="56" customFormat="1" ht="18.5" thickBot="1" x14ac:dyDescent="0.45">
      <c r="B237" s="131">
        <v>1</v>
      </c>
      <c r="C237" s="196" t="s">
        <v>263</v>
      </c>
      <c r="D237" s="197">
        <v>10503751</v>
      </c>
      <c r="E237" s="131" t="s">
        <v>124</v>
      </c>
      <c r="F237" s="131" t="s">
        <v>125</v>
      </c>
      <c r="G237" s="105">
        <v>0</v>
      </c>
      <c r="H237" s="102">
        <v>1416690000</v>
      </c>
      <c r="I237" s="102">
        <v>25000000</v>
      </c>
      <c r="J237" s="103">
        <v>12200000</v>
      </c>
      <c r="K237" s="104">
        <f t="shared" si="127"/>
        <v>1453890000</v>
      </c>
      <c r="L237" s="129" t="s">
        <v>126</v>
      </c>
      <c r="M237" s="105">
        <v>0</v>
      </c>
      <c r="N237" s="104">
        <f t="shared" si="128"/>
        <v>1453890000</v>
      </c>
      <c r="O237" s="102">
        <v>361190600</v>
      </c>
      <c r="P237" s="102">
        <v>770983401</v>
      </c>
      <c r="Q237" s="102">
        <v>321715999</v>
      </c>
      <c r="R237" s="106">
        <f t="shared" si="129"/>
        <v>1453890000</v>
      </c>
      <c r="S237" s="105">
        <v>231089000</v>
      </c>
      <c r="T237" s="107">
        <v>361190600</v>
      </c>
      <c r="U237" s="107">
        <v>770983401</v>
      </c>
      <c r="V237" s="107">
        <v>321715999</v>
      </c>
      <c r="W237" s="105">
        <f t="shared" ref="W237:W264" si="132">SUM(T237:V237)</f>
        <v>1453890000</v>
      </c>
      <c r="X237" s="106"/>
      <c r="Y237" s="106">
        <f t="shared" si="130"/>
        <v>0</v>
      </c>
      <c r="Z237" s="105">
        <v>0</v>
      </c>
      <c r="AA237" s="105"/>
      <c r="AB237" s="105">
        <v>231089000</v>
      </c>
      <c r="AC237" s="105"/>
      <c r="AD237" s="105"/>
      <c r="AE237" s="105">
        <v>231089000</v>
      </c>
      <c r="AF237" s="105" t="s">
        <v>128</v>
      </c>
      <c r="AG237" s="105">
        <v>0</v>
      </c>
      <c r="AH237" s="109">
        <v>0</v>
      </c>
      <c r="AI237" s="109">
        <v>0</v>
      </c>
      <c r="AJ237" s="134">
        <v>44377</v>
      </c>
      <c r="AK237" s="135" t="s">
        <v>128</v>
      </c>
      <c r="AL237" s="193"/>
      <c r="AM237" s="52"/>
      <c r="AN237" s="114"/>
      <c r="AO237" s="114"/>
      <c r="AP237" s="114"/>
      <c r="AQ237" s="114"/>
      <c r="AR237" s="114"/>
      <c r="AY237" s="194"/>
      <c r="AZ237" s="56" t="e">
        <f>#REF!-AY237</f>
        <v>#REF!</v>
      </c>
      <c r="BA237" s="116">
        <v>154180000</v>
      </c>
      <c r="BB237" s="116">
        <v>371326000</v>
      </c>
      <c r="BC237" s="172">
        <v>0</v>
      </c>
      <c r="BD237" s="116">
        <v>121050000</v>
      </c>
      <c r="BF237" s="116">
        <v>156720000</v>
      </c>
      <c r="BG237" s="116">
        <v>487173000</v>
      </c>
      <c r="BH237" s="172">
        <v>0</v>
      </c>
      <c r="BI237" s="116">
        <v>33000000</v>
      </c>
      <c r="BK237" s="116">
        <f t="shared" si="122"/>
        <v>310900000</v>
      </c>
      <c r="BL237" s="116">
        <f t="shared" si="122"/>
        <v>858499000</v>
      </c>
      <c r="BM237" s="116">
        <f t="shared" si="122"/>
        <v>0</v>
      </c>
      <c r="BN237" s="116">
        <f t="shared" si="122"/>
        <v>154050000</v>
      </c>
    </row>
    <row r="238" spans="1:66" s="56" customFormat="1" ht="18.5" thickBot="1" x14ac:dyDescent="0.45">
      <c r="B238" s="131">
        <v>2</v>
      </c>
      <c r="C238" s="196" t="s">
        <v>264</v>
      </c>
      <c r="D238" s="197">
        <v>10505205</v>
      </c>
      <c r="E238" s="131" t="s">
        <v>124</v>
      </c>
      <c r="F238" s="131" t="s">
        <v>125</v>
      </c>
      <c r="G238" s="105">
        <v>0</v>
      </c>
      <c r="H238" s="102">
        <v>1292670000</v>
      </c>
      <c r="I238" s="102">
        <v>0</v>
      </c>
      <c r="J238" s="103">
        <v>40997200</v>
      </c>
      <c r="K238" s="104">
        <f t="shared" si="127"/>
        <v>1333667200</v>
      </c>
      <c r="L238" s="129" t="s">
        <v>126</v>
      </c>
      <c r="M238" s="105">
        <v>0</v>
      </c>
      <c r="N238" s="104">
        <f t="shared" si="128"/>
        <v>1333667200</v>
      </c>
      <c r="O238" s="102">
        <v>336021600</v>
      </c>
      <c r="P238" s="102">
        <v>655618600</v>
      </c>
      <c r="Q238" s="102">
        <v>342027000</v>
      </c>
      <c r="R238" s="141">
        <f t="shared" si="129"/>
        <v>1333667200</v>
      </c>
      <c r="S238" s="105">
        <v>400657000</v>
      </c>
      <c r="T238" s="107">
        <v>336021600</v>
      </c>
      <c r="U238" s="107">
        <v>655618600</v>
      </c>
      <c r="V238" s="107">
        <v>342027000</v>
      </c>
      <c r="W238" s="105">
        <f t="shared" si="132"/>
        <v>1333667200</v>
      </c>
      <c r="X238" s="106"/>
      <c r="Y238" s="106">
        <f t="shared" si="130"/>
        <v>0</v>
      </c>
      <c r="Z238" s="105">
        <v>400648000</v>
      </c>
      <c r="AA238" s="105"/>
      <c r="AB238" s="105">
        <v>9000</v>
      </c>
      <c r="AC238" s="105"/>
      <c r="AD238" s="105"/>
      <c r="AE238" s="105">
        <v>400657000</v>
      </c>
      <c r="AF238" s="105" t="s">
        <v>128</v>
      </c>
      <c r="AG238" s="105">
        <v>0</v>
      </c>
      <c r="AH238" s="109">
        <v>0</v>
      </c>
      <c r="AI238" s="109">
        <v>0</v>
      </c>
      <c r="AJ238" s="134">
        <v>44377</v>
      </c>
      <c r="AK238" s="135" t="s">
        <v>128</v>
      </c>
      <c r="AL238" s="193"/>
      <c r="AM238" s="52"/>
      <c r="AN238" s="114"/>
      <c r="AO238" s="114"/>
      <c r="AP238" s="114"/>
      <c r="AQ238" s="114"/>
      <c r="AR238" s="114"/>
      <c r="AY238" s="194"/>
      <c r="AZ238" s="56" t="e">
        <f>#REF!-AY238</f>
        <v>#REF!</v>
      </c>
      <c r="BA238" s="116">
        <v>218720000</v>
      </c>
      <c r="BB238" s="116">
        <v>296964000</v>
      </c>
      <c r="BC238" s="172">
        <v>0</v>
      </c>
      <c r="BD238" s="116">
        <v>267527000</v>
      </c>
      <c r="BF238" s="116">
        <v>109360000</v>
      </c>
      <c r="BG238" s="116">
        <v>224455000</v>
      </c>
      <c r="BH238" s="172">
        <v>0</v>
      </c>
      <c r="BI238" s="116">
        <v>125877000</v>
      </c>
      <c r="BK238" s="116">
        <f t="shared" si="122"/>
        <v>328080000</v>
      </c>
      <c r="BL238" s="116">
        <f t="shared" si="122"/>
        <v>521419000</v>
      </c>
      <c r="BM238" s="116">
        <f t="shared" si="122"/>
        <v>0</v>
      </c>
      <c r="BN238" s="116">
        <f t="shared" si="122"/>
        <v>393404000</v>
      </c>
    </row>
    <row r="239" spans="1:66" s="52" customFormat="1" ht="18.5" thickBot="1" x14ac:dyDescent="0.45">
      <c r="B239" s="97">
        <v>3</v>
      </c>
      <c r="C239" s="196" t="s">
        <v>265</v>
      </c>
      <c r="D239" s="197">
        <v>10505652</v>
      </c>
      <c r="E239" s="131" t="s">
        <v>124</v>
      </c>
      <c r="F239" s="131" t="s">
        <v>125</v>
      </c>
      <c r="G239" s="166">
        <v>0</v>
      </c>
      <c r="H239" s="102">
        <v>693240000</v>
      </c>
      <c r="I239" s="102">
        <v>90000000</v>
      </c>
      <c r="J239" s="103">
        <v>0</v>
      </c>
      <c r="K239" s="104">
        <f t="shared" si="127"/>
        <v>783240000</v>
      </c>
      <c r="L239" s="129" t="s">
        <v>126</v>
      </c>
      <c r="M239" s="105">
        <v>0</v>
      </c>
      <c r="N239" s="104">
        <f t="shared" si="128"/>
        <v>783240000</v>
      </c>
      <c r="O239" s="102">
        <v>194133000</v>
      </c>
      <c r="P239" s="102">
        <v>421046800</v>
      </c>
      <c r="Q239" s="102">
        <v>168060200</v>
      </c>
      <c r="R239" s="141">
        <f t="shared" si="129"/>
        <v>783240000</v>
      </c>
      <c r="S239" s="105">
        <v>105444000</v>
      </c>
      <c r="T239" s="107">
        <v>194133000</v>
      </c>
      <c r="U239" s="107">
        <v>421046800</v>
      </c>
      <c r="V239" s="107">
        <v>168060196</v>
      </c>
      <c r="W239" s="105">
        <f t="shared" si="132"/>
        <v>783239996</v>
      </c>
      <c r="X239" s="106"/>
      <c r="Y239" s="106">
        <f t="shared" si="130"/>
        <v>4</v>
      </c>
      <c r="Z239" s="105">
        <v>231873</v>
      </c>
      <c r="AA239" s="105"/>
      <c r="AB239" s="105">
        <v>105444000</v>
      </c>
      <c r="AC239" s="105"/>
      <c r="AD239" s="105"/>
      <c r="AE239" s="105">
        <v>105675873</v>
      </c>
      <c r="AF239" s="105" t="s">
        <v>127</v>
      </c>
      <c r="AG239" s="105">
        <v>231873</v>
      </c>
      <c r="AH239" s="109">
        <v>0</v>
      </c>
      <c r="AI239" s="109">
        <v>4</v>
      </c>
      <c r="AJ239" s="124">
        <v>44390</v>
      </c>
      <c r="AK239" s="111" t="s">
        <v>130</v>
      </c>
      <c r="AL239" s="170"/>
      <c r="AN239" s="114"/>
      <c r="AO239" s="114"/>
      <c r="AP239" s="114"/>
      <c r="AQ239" s="114"/>
      <c r="AR239" s="114"/>
      <c r="AY239" s="130"/>
      <c r="AZ239" s="52" t="e">
        <f>#REF!-AY239</f>
        <v>#REF!</v>
      </c>
      <c r="BA239" s="126">
        <v>78285000</v>
      </c>
      <c r="BB239" s="126">
        <v>196641420</v>
      </c>
      <c r="BC239" s="172">
        <v>0</v>
      </c>
      <c r="BD239" s="126">
        <v>37535580</v>
      </c>
      <c r="BF239" s="116">
        <v>83000000</v>
      </c>
      <c r="BG239" s="116">
        <v>138042000</v>
      </c>
      <c r="BH239" s="172">
        <v>0</v>
      </c>
      <c r="BI239" s="116">
        <v>142087000</v>
      </c>
      <c r="BK239" s="116">
        <f t="shared" si="122"/>
        <v>161285000</v>
      </c>
      <c r="BL239" s="116">
        <f t="shared" si="122"/>
        <v>334683420</v>
      </c>
      <c r="BM239" s="116">
        <f t="shared" si="122"/>
        <v>0</v>
      </c>
      <c r="BN239" s="116">
        <f t="shared" si="122"/>
        <v>179622580</v>
      </c>
    </row>
    <row r="240" spans="1:66" s="52" customFormat="1" ht="18.5" thickBot="1" x14ac:dyDescent="0.45">
      <c r="B240" s="97">
        <v>4</v>
      </c>
      <c r="C240" s="196" t="s">
        <v>266</v>
      </c>
      <c r="D240" s="197">
        <v>10503750</v>
      </c>
      <c r="E240" s="131" t="s">
        <v>124</v>
      </c>
      <c r="F240" s="131" t="s">
        <v>125</v>
      </c>
      <c r="G240" s="166">
        <v>0</v>
      </c>
      <c r="H240" s="102">
        <v>664620000</v>
      </c>
      <c r="I240" s="102">
        <v>0</v>
      </c>
      <c r="J240" s="103">
        <v>0</v>
      </c>
      <c r="K240" s="104">
        <f t="shared" si="127"/>
        <v>664620000</v>
      </c>
      <c r="L240" s="129" t="s">
        <v>126</v>
      </c>
      <c r="M240" s="105">
        <v>0</v>
      </c>
      <c r="N240" s="104">
        <f t="shared" si="128"/>
        <v>664620000</v>
      </c>
      <c r="O240" s="102">
        <v>188392800</v>
      </c>
      <c r="P240" s="102">
        <v>341542200</v>
      </c>
      <c r="Q240" s="102">
        <v>134685000</v>
      </c>
      <c r="R240" s="141">
        <f t="shared" si="129"/>
        <v>664620000</v>
      </c>
      <c r="S240" s="105">
        <v>259488000</v>
      </c>
      <c r="T240" s="107">
        <v>188392800</v>
      </c>
      <c r="U240" s="107">
        <v>341542200</v>
      </c>
      <c r="V240" s="107">
        <v>134685000</v>
      </c>
      <c r="W240" s="105">
        <f t="shared" si="132"/>
        <v>664620000</v>
      </c>
      <c r="X240" s="106"/>
      <c r="Y240" s="106">
        <f t="shared" si="130"/>
        <v>0</v>
      </c>
      <c r="Z240" s="105">
        <v>62575</v>
      </c>
      <c r="AA240" s="105">
        <v>0</v>
      </c>
      <c r="AB240" s="105">
        <v>259488000</v>
      </c>
      <c r="AC240" s="105"/>
      <c r="AD240" s="105"/>
      <c r="AE240" s="105">
        <v>259550575</v>
      </c>
      <c r="AF240" s="105" t="s">
        <v>127</v>
      </c>
      <c r="AG240" s="105">
        <v>62575</v>
      </c>
      <c r="AH240" s="109">
        <v>0</v>
      </c>
      <c r="AI240" s="109">
        <v>0</v>
      </c>
      <c r="AJ240" s="124">
        <v>44391</v>
      </c>
      <c r="AK240" s="111" t="s">
        <v>128</v>
      </c>
      <c r="AL240" s="170"/>
      <c r="AN240" s="114"/>
      <c r="AO240" s="114"/>
      <c r="AP240" s="114"/>
      <c r="AQ240" s="114"/>
      <c r="AR240" s="114"/>
      <c r="AY240" s="130"/>
      <c r="AZ240" s="52" t="e">
        <f>#REF!-AY240</f>
        <v>#REF!</v>
      </c>
      <c r="BA240" s="126">
        <v>42630000</v>
      </c>
      <c r="BB240" s="126">
        <v>310132000</v>
      </c>
      <c r="BC240" s="172">
        <v>0</v>
      </c>
      <c r="BD240" s="126">
        <v>79400000</v>
      </c>
      <c r="BF240" s="116">
        <v>25760000</v>
      </c>
      <c r="BG240" s="116">
        <v>156956000</v>
      </c>
      <c r="BH240" s="172">
        <v>0</v>
      </c>
      <c r="BI240" s="116">
        <v>11900000</v>
      </c>
      <c r="BK240" s="116">
        <f t="shared" si="122"/>
        <v>68390000</v>
      </c>
      <c r="BL240" s="116">
        <f t="shared" si="122"/>
        <v>467088000</v>
      </c>
      <c r="BM240" s="116">
        <f t="shared" si="122"/>
        <v>0</v>
      </c>
      <c r="BN240" s="116">
        <f t="shared" si="122"/>
        <v>91300000</v>
      </c>
    </row>
    <row r="241" spans="2:66" s="52" customFormat="1" ht="18.5" thickBot="1" x14ac:dyDescent="0.45">
      <c r="B241" s="97">
        <v>5</v>
      </c>
      <c r="C241" s="196" t="s">
        <v>267</v>
      </c>
      <c r="D241" s="197">
        <v>10503749</v>
      </c>
      <c r="E241" s="131" t="s">
        <v>124</v>
      </c>
      <c r="F241" s="131" t="s">
        <v>125</v>
      </c>
      <c r="G241" s="166">
        <v>0</v>
      </c>
      <c r="H241" s="102">
        <v>359340000</v>
      </c>
      <c r="I241" s="102">
        <v>90000000</v>
      </c>
      <c r="J241" s="103">
        <v>0</v>
      </c>
      <c r="K241" s="104">
        <f t="shared" si="127"/>
        <v>449340000</v>
      </c>
      <c r="L241" s="129" t="s">
        <v>126</v>
      </c>
      <c r="M241" s="105">
        <v>0</v>
      </c>
      <c r="N241" s="104">
        <f t="shared" si="128"/>
        <v>449340000</v>
      </c>
      <c r="O241" s="102">
        <v>74734000</v>
      </c>
      <c r="P241" s="102">
        <v>254871000</v>
      </c>
      <c r="Q241" s="102">
        <v>119735000</v>
      </c>
      <c r="R241" s="106">
        <f t="shared" si="129"/>
        <v>449340000</v>
      </c>
      <c r="S241" s="105">
        <v>33869800</v>
      </c>
      <c r="T241" s="107">
        <v>74734000</v>
      </c>
      <c r="U241" s="107">
        <v>254871000</v>
      </c>
      <c r="V241" s="107">
        <v>119735000</v>
      </c>
      <c r="W241" s="105">
        <f t="shared" si="132"/>
        <v>449340000</v>
      </c>
      <c r="X241" s="106"/>
      <c r="Y241" s="106">
        <f t="shared" si="130"/>
        <v>0</v>
      </c>
      <c r="Z241" s="105">
        <v>26669609</v>
      </c>
      <c r="AA241" s="105"/>
      <c r="AB241" s="105">
        <v>7274800</v>
      </c>
      <c r="AC241" s="105"/>
      <c r="AD241" s="105"/>
      <c r="AE241" s="105">
        <v>33944409</v>
      </c>
      <c r="AF241" s="105" t="s">
        <v>127</v>
      </c>
      <c r="AG241" s="105">
        <v>74609</v>
      </c>
      <c r="AH241" s="109">
        <v>0</v>
      </c>
      <c r="AI241" s="109">
        <v>0</v>
      </c>
      <c r="AJ241" s="124">
        <v>44403</v>
      </c>
      <c r="AK241" s="111" t="s">
        <v>128</v>
      </c>
      <c r="AL241" s="170"/>
      <c r="AN241" s="114"/>
      <c r="AO241" s="114"/>
      <c r="AP241" s="114"/>
      <c r="AQ241" s="114"/>
      <c r="AR241" s="114"/>
      <c r="AY241" s="130"/>
      <c r="AZ241" s="52" t="e">
        <f>#REF!-AY241</f>
        <v>#REF!</v>
      </c>
      <c r="BA241" s="126">
        <v>32250000</v>
      </c>
      <c r="BB241" s="126">
        <v>107290800</v>
      </c>
      <c r="BC241" s="172">
        <v>0</v>
      </c>
      <c r="BD241" s="126">
        <v>700000</v>
      </c>
      <c r="BF241" s="116">
        <v>37500000</v>
      </c>
      <c r="BG241" s="116">
        <v>77275200</v>
      </c>
      <c r="BH241" s="172">
        <v>0</v>
      </c>
      <c r="BI241" s="116">
        <v>96215000</v>
      </c>
      <c r="BK241" s="116">
        <f t="shared" si="122"/>
        <v>69750000</v>
      </c>
      <c r="BL241" s="116">
        <f t="shared" si="122"/>
        <v>184566000</v>
      </c>
      <c r="BM241" s="116">
        <f t="shared" si="122"/>
        <v>0</v>
      </c>
      <c r="BN241" s="116">
        <f t="shared" si="122"/>
        <v>96915000</v>
      </c>
    </row>
    <row r="242" spans="2:66" s="52" customFormat="1" ht="18.5" thickBot="1" x14ac:dyDescent="0.45">
      <c r="B242" s="97">
        <v>6</v>
      </c>
      <c r="C242" s="196" t="s">
        <v>268</v>
      </c>
      <c r="D242" s="197">
        <v>10503734</v>
      </c>
      <c r="E242" s="131" t="s">
        <v>124</v>
      </c>
      <c r="F242" s="131" t="s">
        <v>125</v>
      </c>
      <c r="G242" s="166">
        <v>0</v>
      </c>
      <c r="H242" s="102">
        <v>332310000</v>
      </c>
      <c r="I242" s="102">
        <v>0</v>
      </c>
      <c r="J242" s="103">
        <v>0</v>
      </c>
      <c r="K242" s="104">
        <f t="shared" si="127"/>
        <v>332310000</v>
      </c>
      <c r="L242" s="129" t="s">
        <v>126</v>
      </c>
      <c r="M242" s="105">
        <v>0</v>
      </c>
      <c r="N242" s="104">
        <f t="shared" si="128"/>
        <v>332310000</v>
      </c>
      <c r="O242" s="102">
        <v>108163600</v>
      </c>
      <c r="P242" s="102">
        <v>196465400</v>
      </c>
      <c r="Q242" s="102">
        <v>27681000</v>
      </c>
      <c r="R242" s="106">
        <f t="shared" si="129"/>
        <v>332310000</v>
      </c>
      <c r="S242" s="105">
        <v>106519000</v>
      </c>
      <c r="T242" s="107">
        <v>108163600</v>
      </c>
      <c r="U242" s="107">
        <v>196465400</v>
      </c>
      <c r="V242" s="107">
        <v>27681000</v>
      </c>
      <c r="W242" s="105">
        <f t="shared" si="132"/>
        <v>332310000</v>
      </c>
      <c r="X242" s="106"/>
      <c r="Y242" s="106">
        <f t="shared" si="130"/>
        <v>0</v>
      </c>
      <c r="Z242" s="105">
        <v>850947</v>
      </c>
      <c r="AA242" s="105">
        <v>0</v>
      </c>
      <c r="AB242" s="105">
        <v>105749000</v>
      </c>
      <c r="AC242" s="105">
        <v>0</v>
      </c>
      <c r="AD242" s="105">
        <v>850947</v>
      </c>
      <c r="AE242" s="105">
        <v>107450894</v>
      </c>
      <c r="AF242" s="105" t="s">
        <v>127</v>
      </c>
      <c r="AG242" s="105">
        <v>931894</v>
      </c>
      <c r="AH242" s="109">
        <v>0</v>
      </c>
      <c r="AI242" s="109">
        <v>0</v>
      </c>
      <c r="AJ242" s="124">
        <v>44361</v>
      </c>
      <c r="AK242" s="111" t="s">
        <v>128</v>
      </c>
      <c r="AL242" s="170"/>
      <c r="AN242" s="114"/>
      <c r="AO242" s="114"/>
      <c r="AP242" s="114"/>
      <c r="AQ242" s="114"/>
      <c r="AR242" s="114"/>
      <c r="AY242" s="130"/>
      <c r="AZ242" s="52" t="e">
        <f>#REF!-AY242</f>
        <v>#REF!</v>
      </c>
      <c r="BA242" s="126">
        <v>56255000</v>
      </c>
      <c r="BB242" s="126">
        <v>108352000</v>
      </c>
      <c r="BC242" s="172">
        <v>0</v>
      </c>
      <c r="BD242" s="126">
        <v>58300000</v>
      </c>
      <c r="BF242" s="116">
        <v>70080000</v>
      </c>
      <c r="BG242" s="116">
        <v>124157000</v>
      </c>
      <c r="BH242" s="172">
        <v>0</v>
      </c>
      <c r="BI242" s="116">
        <v>2750000</v>
      </c>
      <c r="BK242" s="116">
        <f t="shared" si="122"/>
        <v>126335000</v>
      </c>
      <c r="BL242" s="116">
        <f t="shared" si="122"/>
        <v>232509000</v>
      </c>
      <c r="BM242" s="116">
        <f t="shared" si="122"/>
        <v>0</v>
      </c>
      <c r="BN242" s="116">
        <f t="shared" si="122"/>
        <v>61050000</v>
      </c>
    </row>
    <row r="243" spans="2:66" s="52" customFormat="1" ht="18.5" thickBot="1" x14ac:dyDescent="0.45">
      <c r="B243" s="97">
        <v>7</v>
      </c>
      <c r="C243" s="196" t="s">
        <v>269</v>
      </c>
      <c r="D243" s="197">
        <v>10503767</v>
      </c>
      <c r="E243" s="131" t="s">
        <v>124</v>
      </c>
      <c r="F243" s="131" t="s">
        <v>125</v>
      </c>
      <c r="G243" s="166">
        <v>0</v>
      </c>
      <c r="H243" s="102">
        <v>1071660000</v>
      </c>
      <c r="I243" s="102">
        <v>90000000</v>
      </c>
      <c r="J243" s="103">
        <v>0</v>
      </c>
      <c r="K243" s="104">
        <f t="shared" si="127"/>
        <v>1161660000</v>
      </c>
      <c r="L243" s="129" t="s">
        <v>126</v>
      </c>
      <c r="M243" s="105">
        <v>0</v>
      </c>
      <c r="N243" s="104">
        <f t="shared" si="128"/>
        <v>1161660000</v>
      </c>
      <c r="O243" s="102">
        <v>224917800</v>
      </c>
      <c r="P243" s="102">
        <v>666036400</v>
      </c>
      <c r="Q243" s="102">
        <v>270705800</v>
      </c>
      <c r="R243" s="106">
        <f t="shared" si="129"/>
        <v>1161660000</v>
      </c>
      <c r="S243" s="105">
        <v>393353800</v>
      </c>
      <c r="T243" s="107">
        <v>224917800</v>
      </c>
      <c r="U243" s="107">
        <v>666036400</v>
      </c>
      <c r="V243" s="107">
        <v>270705800</v>
      </c>
      <c r="W243" s="105">
        <f t="shared" si="132"/>
        <v>1161660000</v>
      </c>
      <c r="X243" s="106"/>
      <c r="Y243" s="106">
        <f t="shared" si="130"/>
        <v>0</v>
      </c>
      <c r="Z243" s="105">
        <v>242020000</v>
      </c>
      <c r="AA243" s="105"/>
      <c r="AB243" s="105">
        <v>151333800</v>
      </c>
      <c r="AC243" s="105"/>
      <c r="AD243" s="105"/>
      <c r="AE243" s="105">
        <v>393353800</v>
      </c>
      <c r="AF243" s="105" t="s">
        <v>128</v>
      </c>
      <c r="AG243" s="105">
        <v>0</v>
      </c>
      <c r="AH243" s="109">
        <v>0</v>
      </c>
      <c r="AI243" s="109">
        <v>0</v>
      </c>
      <c r="AJ243" s="124">
        <v>44396</v>
      </c>
      <c r="AK243" s="111" t="s">
        <v>128</v>
      </c>
      <c r="AL243" s="170"/>
      <c r="AN243" s="114"/>
      <c r="AO243" s="114"/>
      <c r="AP243" s="114"/>
      <c r="AQ243" s="114"/>
      <c r="AR243" s="114"/>
      <c r="AY243" s="130"/>
      <c r="AZ243" s="52" t="e">
        <f>#REF!-AY243</f>
        <v>#REF!</v>
      </c>
      <c r="BA243" s="126">
        <v>157080000</v>
      </c>
      <c r="BB243" s="126">
        <v>408291250</v>
      </c>
      <c r="BC243" s="172">
        <v>0</v>
      </c>
      <c r="BD243" s="126">
        <v>122768550</v>
      </c>
      <c r="BF243" s="116">
        <v>57960000</v>
      </c>
      <c r="BG243" s="116">
        <v>299421200</v>
      </c>
      <c r="BH243" s="172">
        <v>0</v>
      </c>
      <c r="BI243" s="116">
        <v>22800000</v>
      </c>
      <c r="BK243" s="116">
        <f t="shared" si="122"/>
        <v>215040000</v>
      </c>
      <c r="BL243" s="116">
        <f t="shared" si="122"/>
        <v>707712450</v>
      </c>
      <c r="BM243" s="116">
        <f t="shared" si="122"/>
        <v>0</v>
      </c>
      <c r="BN243" s="116">
        <f t="shared" si="122"/>
        <v>145568550</v>
      </c>
    </row>
    <row r="244" spans="2:66" s="52" customFormat="1" ht="18.5" thickBot="1" x14ac:dyDescent="0.45">
      <c r="B244" s="97">
        <v>8</v>
      </c>
      <c r="C244" s="196" t="s">
        <v>270</v>
      </c>
      <c r="D244" s="197">
        <v>10503766</v>
      </c>
      <c r="E244" s="131" t="s">
        <v>124</v>
      </c>
      <c r="F244" s="131" t="s">
        <v>125</v>
      </c>
      <c r="G244" s="166">
        <v>0</v>
      </c>
      <c r="H244" s="102">
        <v>217830000</v>
      </c>
      <c r="I244" s="102">
        <v>45000000</v>
      </c>
      <c r="J244" s="103">
        <v>0</v>
      </c>
      <c r="K244" s="104">
        <f t="shared" si="127"/>
        <v>262830000</v>
      </c>
      <c r="L244" s="129" t="s">
        <v>126</v>
      </c>
      <c r="M244" s="105">
        <v>0</v>
      </c>
      <c r="N244" s="104">
        <f t="shared" si="128"/>
        <v>262830000</v>
      </c>
      <c r="O244" s="102">
        <v>33474000</v>
      </c>
      <c r="P244" s="102">
        <v>168375900</v>
      </c>
      <c r="Q244" s="102">
        <v>60980100</v>
      </c>
      <c r="R244" s="106">
        <f t="shared" si="129"/>
        <v>262830000</v>
      </c>
      <c r="S244" s="105">
        <v>22702500</v>
      </c>
      <c r="T244" s="107">
        <v>33474000</v>
      </c>
      <c r="U244" s="107">
        <v>168375900</v>
      </c>
      <c r="V244" s="107">
        <v>60980100</v>
      </c>
      <c r="W244" s="105">
        <f t="shared" si="132"/>
        <v>262830000</v>
      </c>
      <c r="X244" s="106"/>
      <c r="Y244" s="106">
        <f t="shared" si="130"/>
        <v>0</v>
      </c>
      <c r="Z244" s="105">
        <v>0</v>
      </c>
      <c r="AA244" s="105">
        <v>0</v>
      </c>
      <c r="AB244" s="105">
        <v>22702500</v>
      </c>
      <c r="AC244" s="105">
        <v>0</v>
      </c>
      <c r="AD244" s="105">
        <v>0</v>
      </c>
      <c r="AE244" s="105">
        <v>22702500</v>
      </c>
      <c r="AF244" s="105" t="s">
        <v>128</v>
      </c>
      <c r="AG244" s="105">
        <v>0</v>
      </c>
      <c r="AH244" s="109">
        <v>0</v>
      </c>
      <c r="AI244" s="109">
        <v>0</v>
      </c>
      <c r="AJ244" s="124">
        <v>44410</v>
      </c>
      <c r="AK244" s="111" t="s">
        <v>128</v>
      </c>
      <c r="AL244" s="170"/>
      <c r="AN244" s="114"/>
      <c r="AO244" s="114"/>
      <c r="AP244" s="114"/>
      <c r="AQ244" s="114"/>
      <c r="AR244" s="114"/>
      <c r="AY244" s="130"/>
      <c r="AZ244" s="52" t="e">
        <f>#REF!-AY244</f>
        <v>#REF!</v>
      </c>
      <c r="BA244" s="126">
        <v>19740000</v>
      </c>
      <c r="BB244" s="126">
        <v>58756500</v>
      </c>
      <c r="BC244" s="172">
        <v>0</v>
      </c>
      <c r="BD244" s="126">
        <v>2400000</v>
      </c>
      <c r="BF244" s="116">
        <v>5670000</v>
      </c>
      <c r="BG244" s="116">
        <v>76300500</v>
      </c>
      <c r="BH244" s="172">
        <v>0</v>
      </c>
      <c r="BI244" s="116">
        <v>30000000</v>
      </c>
      <c r="BK244" s="116">
        <f t="shared" si="122"/>
        <v>25410000</v>
      </c>
      <c r="BL244" s="116">
        <f t="shared" si="122"/>
        <v>135057000</v>
      </c>
      <c r="BM244" s="116">
        <f t="shared" si="122"/>
        <v>0</v>
      </c>
      <c r="BN244" s="116">
        <f t="shared" si="122"/>
        <v>32400000</v>
      </c>
    </row>
    <row r="245" spans="2:66" s="52" customFormat="1" ht="18.5" thickBot="1" x14ac:dyDescent="0.45">
      <c r="B245" s="97">
        <v>9</v>
      </c>
      <c r="C245" s="196" t="s">
        <v>271</v>
      </c>
      <c r="D245" s="197">
        <v>10505204</v>
      </c>
      <c r="E245" s="131" t="s">
        <v>124</v>
      </c>
      <c r="F245" s="131" t="s">
        <v>125</v>
      </c>
      <c r="G245" s="166">
        <v>0</v>
      </c>
      <c r="H245" s="102">
        <v>267120000</v>
      </c>
      <c r="I245" s="102">
        <v>0</v>
      </c>
      <c r="J245" s="103">
        <v>0</v>
      </c>
      <c r="K245" s="104">
        <f t="shared" si="127"/>
        <v>267120000</v>
      </c>
      <c r="L245" s="129" t="s">
        <v>126</v>
      </c>
      <c r="M245" s="105">
        <v>0</v>
      </c>
      <c r="N245" s="104">
        <f t="shared" si="128"/>
        <v>267120000</v>
      </c>
      <c r="O245" s="102">
        <v>67348800</v>
      </c>
      <c r="P245" s="102">
        <v>123309200</v>
      </c>
      <c r="Q245" s="102">
        <v>76462000</v>
      </c>
      <c r="R245" s="106">
        <f t="shared" si="129"/>
        <v>267120000</v>
      </c>
      <c r="S245" s="105">
        <v>68860600</v>
      </c>
      <c r="T245" s="107">
        <v>67348800</v>
      </c>
      <c r="U245" s="107">
        <v>123309200</v>
      </c>
      <c r="V245" s="107">
        <v>76462000</v>
      </c>
      <c r="W245" s="105">
        <f t="shared" si="132"/>
        <v>267120000</v>
      </c>
      <c r="X245" s="106"/>
      <c r="Y245" s="106">
        <f t="shared" si="130"/>
        <v>0</v>
      </c>
      <c r="Z245" s="105"/>
      <c r="AA245" s="105"/>
      <c r="AB245" s="105">
        <v>68860600</v>
      </c>
      <c r="AC245" s="105"/>
      <c r="AD245" s="105"/>
      <c r="AE245" s="105">
        <v>68860600</v>
      </c>
      <c r="AF245" s="105" t="s">
        <v>128</v>
      </c>
      <c r="AG245" s="105">
        <v>0</v>
      </c>
      <c r="AH245" s="109">
        <v>0</v>
      </c>
      <c r="AI245" s="109">
        <v>0</v>
      </c>
      <c r="AJ245" s="124">
        <v>44405</v>
      </c>
      <c r="AK245" s="111" t="s">
        <v>128</v>
      </c>
      <c r="AL245" s="170"/>
      <c r="AN245" s="114"/>
      <c r="AO245" s="114"/>
      <c r="AP245" s="114"/>
      <c r="AQ245" s="114"/>
      <c r="AR245" s="114"/>
      <c r="AY245" s="130"/>
      <c r="AZ245" s="52" t="e">
        <f>#REF!-AY245</f>
        <v>#REF!</v>
      </c>
      <c r="BA245" s="126">
        <v>37980000</v>
      </c>
      <c r="BB245" s="126">
        <v>64595600</v>
      </c>
      <c r="BC245" s="172">
        <v>0</v>
      </c>
      <c r="BD245" s="126">
        <v>40220000</v>
      </c>
      <c r="BF245" s="116">
        <v>33980000</v>
      </c>
      <c r="BG245" s="116">
        <v>74874400</v>
      </c>
      <c r="BH245" s="172">
        <v>0</v>
      </c>
      <c r="BI245" s="116">
        <v>19286000</v>
      </c>
      <c r="BK245" s="116">
        <f t="shared" si="122"/>
        <v>71960000</v>
      </c>
      <c r="BL245" s="116">
        <f t="shared" si="122"/>
        <v>139470000</v>
      </c>
      <c r="BM245" s="116">
        <f t="shared" si="122"/>
        <v>0</v>
      </c>
      <c r="BN245" s="116">
        <f t="shared" si="122"/>
        <v>59506000</v>
      </c>
    </row>
    <row r="246" spans="2:66" s="52" customFormat="1" ht="18.5" thickBot="1" x14ac:dyDescent="0.45">
      <c r="B246" s="97">
        <v>10</v>
      </c>
      <c r="C246" s="196" t="s">
        <v>272</v>
      </c>
      <c r="D246" s="197">
        <v>10505653</v>
      </c>
      <c r="E246" s="131" t="s">
        <v>124</v>
      </c>
      <c r="F246" s="131" t="s">
        <v>125</v>
      </c>
      <c r="G246" s="166">
        <v>0</v>
      </c>
      <c r="H246" s="102">
        <v>244860000</v>
      </c>
      <c r="I246" s="102">
        <v>0</v>
      </c>
      <c r="J246" s="103">
        <v>0</v>
      </c>
      <c r="K246" s="104">
        <f t="shared" si="127"/>
        <v>244860000</v>
      </c>
      <c r="L246" s="129" t="s">
        <v>126</v>
      </c>
      <c r="M246" s="105">
        <v>0</v>
      </c>
      <c r="N246" s="104">
        <f t="shared" si="128"/>
        <v>244860000</v>
      </c>
      <c r="O246" s="102">
        <v>79669200</v>
      </c>
      <c r="P246" s="102">
        <v>127773050</v>
      </c>
      <c r="Q246" s="102">
        <v>37417750</v>
      </c>
      <c r="R246" s="106">
        <f t="shared" si="129"/>
        <v>244860000</v>
      </c>
      <c r="S246" s="105">
        <v>78546000</v>
      </c>
      <c r="T246" s="107">
        <v>79669200</v>
      </c>
      <c r="U246" s="107">
        <v>127773050</v>
      </c>
      <c r="V246" s="107">
        <v>37417750</v>
      </c>
      <c r="W246" s="105">
        <f t="shared" si="132"/>
        <v>244860000</v>
      </c>
      <c r="X246" s="106"/>
      <c r="Y246" s="106">
        <f t="shared" si="130"/>
        <v>0</v>
      </c>
      <c r="Z246" s="105">
        <v>210000</v>
      </c>
      <c r="AA246" s="105">
        <v>0</v>
      </c>
      <c r="AB246" s="105">
        <v>78336000</v>
      </c>
      <c r="AC246" s="105">
        <v>0</v>
      </c>
      <c r="AD246" s="105">
        <v>0</v>
      </c>
      <c r="AE246" s="105">
        <v>78546000</v>
      </c>
      <c r="AF246" s="105" t="s">
        <v>128</v>
      </c>
      <c r="AG246" s="105">
        <v>0</v>
      </c>
      <c r="AH246" s="109">
        <v>0</v>
      </c>
      <c r="AI246" s="109">
        <v>0</v>
      </c>
      <c r="AJ246" s="124">
        <v>44358</v>
      </c>
      <c r="AK246" s="111" t="s">
        <v>128</v>
      </c>
      <c r="AL246" s="170"/>
      <c r="AN246" s="114"/>
      <c r="AO246" s="114"/>
      <c r="AP246" s="114"/>
      <c r="AQ246" s="114"/>
      <c r="AR246" s="114"/>
      <c r="AY246" s="130"/>
      <c r="AZ246" s="52" t="e">
        <f>#REF!-AY246</f>
        <v>#REF!</v>
      </c>
      <c r="BA246" s="126">
        <v>48160000</v>
      </c>
      <c r="BB246" s="126">
        <v>83329000</v>
      </c>
      <c r="BC246" s="172">
        <v>0</v>
      </c>
      <c r="BD246" s="126">
        <v>18130000</v>
      </c>
      <c r="BF246" s="116">
        <v>28140000</v>
      </c>
      <c r="BG246" s="116">
        <v>76924000</v>
      </c>
      <c r="BH246" s="172">
        <v>0</v>
      </c>
      <c r="BI246" s="116">
        <v>5600000</v>
      </c>
      <c r="BK246" s="116">
        <f t="shared" ref="BK246:BN291" si="133">BA246+BF246</f>
        <v>76300000</v>
      </c>
      <c r="BL246" s="116">
        <f t="shared" si="133"/>
        <v>160253000</v>
      </c>
      <c r="BM246" s="116">
        <f t="shared" si="133"/>
        <v>0</v>
      </c>
      <c r="BN246" s="116">
        <f t="shared" si="133"/>
        <v>23730000</v>
      </c>
    </row>
    <row r="247" spans="2:66" s="52" customFormat="1" ht="18.5" thickBot="1" x14ac:dyDescent="0.45">
      <c r="B247" s="97">
        <v>11</v>
      </c>
      <c r="C247" s="196" t="s">
        <v>273</v>
      </c>
      <c r="D247" s="197">
        <v>10506057</v>
      </c>
      <c r="E247" s="131" t="s">
        <v>124</v>
      </c>
      <c r="F247" s="131" t="s">
        <v>125</v>
      </c>
      <c r="G247" s="166">
        <v>406400</v>
      </c>
      <c r="H247" s="102">
        <v>363703600</v>
      </c>
      <c r="I247" s="102">
        <v>155000000</v>
      </c>
      <c r="J247" s="103">
        <v>0</v>
      </c>
      <c r="K247" s="104">
        <f t="shared" si="127"/>
        <v>518703600</v>
      </c>
      <c r="L247" s="129" t="s">
        <v>126</v>
      </c>
      <c r="M247" s="105">
        <v>0</v>
      </c>
      <c r="N247" s="104">
        <f t="shared" si="128"/>
        <v>519110000</v>
      </c>
      <c r="O247" s="102">
        <v>138248600</v>
      </c>
      <c r="P247" s="102">
        <v>280255650</v>
      </c>
      <c r="Q247" s="102">
        <v>100605750</v>
      </c>
      <c r="R247" s="106">
        <f t="shared" si="129"/>
        <v>519110000</v>
      </c>
      <c r="S247" s="105">
        <v>93130700</v>
      </c>
      <c r="T247" s="107">
        <v>138248600</v>
      </c>
      <c r="U247" s="107">
        <v>280255650</v>
      </c>
      <c r="V247" s="107">
        <v>100605750</v>
      </c>
      <c r="W247" s="105">
        <f t="shared" si="132"/>
        <v>519110000</v>
      </c>
      <c r="X247" s="106"/>
      <c r="Y247" s="106">
        <f t="shared" si="130"/>
        <v>0</v>
      </c>
      <c r="Z247" s="105">
        <v>0</v>
      </c>
      <c r="AA247" s="105">
        <v>0</v>
      </c>
      <c r="AB247" s="105">
        <v>93130700</v>
      </c>
      <c r="AC247" s="105">
        <v>0</v>
      </c>
      <c r="AD247" s="105">
        <v>0</v>
      </c>
      <c r="AE247" s="105">
        <v>93130700</v>
      </c>
      <c r="AF247" s="105" t="s">
        <v>128</v>
      </c>
      <c r="AG247" s="105">
        <v>0</v>
      </c>
      <c r="AH247" s="109">
        <v>0</v>
      </c>
      <c r="AI247" s="109">
        <v>0</v>
      </c>
      <c r="AJ247" s="124"/>
      <c r="AK247" s="111" t="s">
        <v>128</v>
      </c>
      <c r="AL247" s="170"/>
      <c r="AN247" s="114"/>
      <c r="AO247" s="114"/>
      <c r="AP247" s="114"/>
      <c r="AQ247" s="114"/>
      <c r="AR247" s="114"/>
      <c r="AY247" s="125">
        <v>148000</v>
      </c>
      <c r="AZ247" s="52" t="e">
        <f>#REF!-AY247</f>
        <v>#REF!</v>
      </c>
      <c r="BA247" s="126">
        <v>57740000</v>
      </c>
      <c r="BB247" s="126">
        <v>116516700</v>
      </c>
      <c r="BC247" s="172">
        <v>0</v>
      </c>
      <c r="BD247" s="126">
        <v>37499000</v>
      </c>
      <c r="BF247" s="116">
        <v>52380000</v>
      </c>
      <c r="BG247" s="116">
        <v>72100300</v>
      </c>
      <c r="BH247" s="172">
        <v>0</v>
      </c>
      <c r="BI247" s="116">
        <v>43944000</v>
      </c>
      <c r="BK247" s="116">
        <f t="shared" si="133"/>
        <v>110120000</v>
      </c>
      <c r="BL247" s="116">
        <f t="shared" si="133"/>
        <v>188617000</v>
      </c>
      <c r="BM247" s="116">
        <f t="shared" si="133"/>
        <v>0</v>
      </c>
      <c r="BN247" s="116">
        <f t="shared" si="133"/>
        <v>81443000</v>
      </c>
    </row>
    <row r="248" spans="2:66" s="56" customFormat="1" ht="18.5" thickBot="1" x14ac:dyDescent="0.45">
      <c r="B248" s="131">
        <v>12</v>
      </c>
      <c r="C248" s="196" t="s">
        <v>274</v>
      </c>
      <c r="D248" s="197">
        <v>69822716</v>
      </c>
      <c r="E248" s="131" t="s">
        <v>124</v>
      </c>
      <c r="F248" s="131" t="s">
        <v>125</v>
      </c>
      <c r="G248" s="105">
        <v>0</v>
      </c>
      <c r="H248" s="102">
        <v>267120000</v>
      </c>
      <c r="I248" s="102">
        <v>0</v>
      </c>
      <c r="J248" s="103">
        <v>9100000</v>
      </c>
      <c r="K248" s="104">
        <f t="shared" si="127"/>
        <v>276220000</v>
      </c>
      <c r="L248" s="129" t="s">
        <v>126</v>
      </c>
      <c r="M248" s="105">
        <v>0</v>
      </c>
      <c r="N248" s="104">
        <f t="shared" si="128"/>
        <v>276220000</v>
      </c>
      <c r="O248" s="102">
        <v>90870000</v>
      </c>
      <c r="P248" s="102">
        <v>82663812</v>
      </c>
      <c r="Q248" s="102">
        <v>102686188</v>
      </c>
      <c r="R248" s="106">
        <f t="shared" si="129"/>
        <v>276220000</v>
      </c>
      <c r="S248" s="105">
        <v>145860000</v>
      </c>
      <c r="T248" s="107">
        <v>90870000</v>
      </c>
      <c r="U248" s="107">
        <v>82663812</v>
      </c>
      <c r="V248" s="107">
        <v>102686188</v>
      </c>
      <c r="W248" s="105">
        <f t="shared" si="132"/>
        <v>276220000</v>
      </c>
      <c r="X248" s="106"/>
      <c r="Y248" s="106">
        <f t="shared" si="130"/>
        <v>0</v>
      </c>
      <c r="Z248" s="105">
        <v>145860000</v>
      </c>
      <c r="AA248" s="105">
        <v>0</v>
      </c>
      <c r="AB248" s="105">
        <v>0</v>
      </c>
      <c r="AC248" s="105">
        <v>0</v>
      </c>
      <c r="AD248" s="105">
        <v>0</v>
      </c>
      <c r="AE248" s="105">
        <v>145860000</v>
      </c>
      <c r="AF248" s="105" t="s">
        <v>128</v>
      </c>
      <c r="AG248" s="105">
        <v>0</v>
      </c>
      <c r="AH248" s="109">
        <v>0</v>
      </c>
      <c r="AI248" s="109">
        <v>0</v>
      </c>
      <c r="AJ248" s="134">
        <v>44361</v>
      </c>
      <c r="AK248" s="135" t="s">
        <v>128</v>
      </c>
      <c r="AL248" s="193"/>
      <c r="AM248" s="52"/>
      <c r="AN248" s="114"/>
      <c r="AO248" s="114"/>
      <c r="AP248" s="114"/>
      <c r="AQ248" s="114"/>
      <c r="AR248" s="114"/>
      <c r="AY248" s="194"/>
      <c r="AZ248" s="56" t="e">
        <f>#REF!-AY248</f>
        <v>#REF!</v>
      </c>
      <c r="BA248" s="116">
        <v>45000000</v>
      </c>
      <c r="BB248" s="116">
        <v>65760000</v>
      </c>
      <c r="BC248" s="172">
        <v>0</v>
      </c>
      <c r="BD248" s="116">
        <v>106650000</v>
      </c>
      <c r="BF248" s="116">
        <v>45000000</v>
      </c>
      <c r="BG248" s="116">
        <v>19395000</v>
      </c>
      <c r="BH248" s="172">
        <v>0</v>
      </c>
      <c r="BI248" s="116">
        <v>0</v>
      </c>
      <c r="BK248" s="116">
        <f t="shared" si="133"/>
        <v>90000000</v>
      </c>
      <c r="BL248" s="116">
        <f t="shared" si="133"/>
        <v>85155000</v>
      </c>
      <c r="BM248" s="116">
        <f t="shared" si="133"/>
        <v>0</v>
      </c>
      <c r="BN248" s="116">
        <f t="shared" si="133"/>
        <v>106650000</v>
      </c>
    </row>
    <row r="249" spans="2:66" s="52" customFormat="1" ht="18.5" thickBot="1" x14ac:dyDescent="0.45">
      <c r="B249" s="97">
        <v>13</v>
      </c>
      <c r="C249" s="196" t="s">
        <v>275</v>
      </c>
      <c r="D249" s="197">
        <v>69946443</v>
      </c>
      <c r="E249" s="131" t="s">
        <v>124</v>
      </c>
      <c r="F249" s="131" t="s">
        <v>125</v>
      </c>
      <c r="G249" s="166">
        <v>0</v>
      </c>
      <c r="H249" s="102">
        <v>259170000</v>
      </c>
      <c r="I249" s="102">
        <v>45000000</v>
      </c>
      <c r="J249" s="103">
        <v>0</v>
      </c>
      <c r="K249" s="104">
        <f t="shared" si="127"/>
        <v>304170000</v>
      </c>
      <c r="L249" s="129" t="s">
        <v>126</v>
      </c>
      <c r="M249" s="105">
        <v>0</v>
      </c>
      <c r="N249" s="104">
        <f t="shared" si="128"/>
        <v>304170000</v>
      </c>
      <c r="O249" s="102">
        <v>38159400</v>
      </c>
      <c r="P249" s="102">
        <v>167367600</v>
      </c>
      <c r="Q249" s="102">
        <v>98643000</v>
      </c>
      <c r="R249" s="106">
        <f t="shared" si="129"/>
        <v>304170000</v>
      </c>
      <c r="S249" s="105">
        <v>24051000</v>
      </c>
      <c r="T249" s="107">
        <v>38159400</v>
      </c>
      <c r="U249" s="107">
        <v>167367600</v>
      </c>
      <c r="V249" s="107">
        <v>98643000</v>
      </c>
      <c r="W249" s="105">
        <f t="shared" si="132"/>
        <v>304170000</v>
      </c>
      <c r="X249" s="106"/>
      <c r="Y249" s="106">
        <f t="shared" si="130"/>
        <v>0</v>
      </c>
      <c r="Z249" s="105">
        <v>0</v>
      </c>
      <c r="AA249" s="105">
        <v>0</v>
      </c>
      <c r="AB249" s="105">
        <v>24051000</v>
      </c>
      <c r="AC249" s="105">
        <v>0</v>
      </c>
      <c r="AD249" s="105">
        <v>0</v>
      </c>
      <c r="AE249" s="105">
        <v>24051000</v>
      </c>
      <c r="AF249" s="105" t="s">
        <v>128</v>
      </c>
      <c r="AG249" s="105">
        <v>0</v>
      </c>
      <c r="AH249" s="109">
        <v>0</v>
      </c>
      <c r="AI249" s="109">
        <v>0</v>
      </c>
      <c r="AJ249" s="124">
        <v>44377</v>
      </c>
      <c r="AK249" s="111" t="s">
        <v>128</v>
      </c>
      <c r="AL249" s="170"/>
      <c r="AN249" s="114"/>
      <c r="AO249" s="114"/>
      <c r="AP249" s="114"/>
      <c r="AQ249" s="114"/>
      <c r="AR249" s="114"/>
      <c r="AY249" s="130"/>
      <c r="AZ249" s="52" t="e">
        <f>#REF!-AY249</f>
        <v>#REF!</v>
      </c>
      <c r="BA249" s="126">
        <v>9450000</v>
      </c>
      <c r="BB249" s="126">
        <v>67864000</v>
      </c>
      <c r="BC249" s="172">
        <v>0</v>
      </c>
      <c r="BD249" s="126">
        <v>14017000</v>
      </c>
      <c r="BF249" s="116">
        <v>11340000</v>
      </c>
      <c r="BG249" s="116">
        <v>58633000</v>
      </c>
      <c r="BH249" s="172">
        <v>0</v>
      </c>
      <c r="BI249" s="116">
        <v>41262000</v>
      </c>
      <c r="BK249" s="116">
        <f t="shared" si="133"/>
        <v>20790000</v>
      </c>
      <c r="BL249" s="116">
        <f t="shared" si="133"/>
        <v>126497000</v>
      </c>
      <c r="BM249" s="116">
        <f t="shared" si="133"/>
        <v>0</v>
      </c>
      <c r="BN249" s="116">
        <f t="shared" si="133"/>
        <v>55279000</v>
      </c>
    </row>
    <row r="250" spans="2:66" s="52" customFormat="1" ht="18.5" thickBot="1" x14ac:dyDescent="0.45">
      <c r="B250" s="97">
        <v>14</v>
      </c>
      <c r="C250" s="196" t="s">
        <v>276</v>
      </c>
      <c r="D250" s="197">
        <v>69979825</v>
      </c>
      <c r="E250" s="131" t="s">
        <v>124</v>
      </c>
      <c r="F250" s="131" t="s">
        <v>125</v>
      </c>
      <c r="G250" s="166">
        <v>0</v>
      </c>
      <c r="H250" s="102">
        <v>213060000</v>
      </c>
      <c r="I250" s="102">
        <v>0</v>
      </c>
      <c r="J250" s="103">
        <v>0</v>
      </c>
      <c r="K250" s="104">
        <f t="shared" si="127"/>
        <v>213060000</v>
      </c>
      <c r="L250" s="129" t="s">
        <v>126</v>
      </c>
      <c r="M250" s="105">
        <v>0</v>
      </c>
      <c r="N250" s="104">
        <f t="shared" si="128"/>
        <v>213060000</v>
      </c>
      <c r="O250" s="102">
        <v>18664800</v>
      </c>
      <c r="P250" s="102">
        <v>145780200</v>
      </c>
      <c r="Q250" s="102">
        <v>48615000</v>
      </c>
      <c r="R250" s="106">
        <f t="shared" si="129"/>
        <v>213060000</v>
      </c>
      <c r="S250" s="105">
        <v>15968000</v>
      </c>
      <c r="T250" s="107">
        <v>18664800</v>
      </c>
      <c r="U250" s="107">
        <v>145780200</v>
      </c>
      <c r="V250" s="107">
        <v>48615000</v>
      </c>
      <c r="W250" s="105">
        <f t="shared" si="132"/>
        <v>213060000</v>
      </c>
      <c r="X250" s="106"/>
      <c r="Y250" s="106">
        <f t="shared" si="130"/>
        <v>0</v>
      </c>
      <c r="Z250" s="105">
        <v>0</v>
      </c>
      <c r="AA250" s="105"/>
      <c r="AB250" s="105">
        <v>15968000</v>
      </c>
      <c r="AC250" s="105"/>
      <c r="AD250" s="105"/>
      <c r="AE250" s="105">
        <v>15968000</v>
      </c>
      <c r="AF250" s="105" t="s">
        <v>128</v>
      </c>
      <c r="AG250" s="105">
        <v>0</v>
      </c>
      <c r="AH250" s="109">
        <v>0</v>
      </c>
      <c r="AI250" s="109">
        <v>0</v>
      </c>
      <c r="AJ250" s="124">
        <v>44398</v>
      </c>
      <c r="AK250" s="111" t="s">
        <v>128</v>
      </c>
      <c r="AL250" s="170"/>
      <c r="AN250" s="114"/>
      <c r="AO250" s="114"/>
      <c r="AP250" s="114"/>
      <c r="AQ250" s="114"/>
      <c r="AR250" s="114"/>
      <c r="AY250" s="130"/>
      <c r="AZ250" s="52" t="e">
        <f>#REF!-AY250</f>
        <v>#REF!</v>
      </c>
      <c r="BA250" s="126">
        <v>9240000</v>
      </c>
      <c r="BB250" s="126">
        <v>57049000</v>
      </c>
      <c r="BC250" s="172">
        <v>0</v>
      </c>
      <c r="BD250" s="126">
        <v>8350000</v>
      </c>
      <c r="BF250" s="116">
        <v>9240000</v>
      </c>
      <c r="BG250" s="116">
        <v>58645000</v>
      </c>
      <c r="BH250" s="172">
        <v>0</v>
      </c>
      <c r="BI250" s="116">
        <v>50820000</v>
      </c>
      <c r="BK250" s="116">
        <f t="shared" si="133"/>
        <v>18480000</v>
      </c>
      <c r="BL250" s="116">
        <f t="shared" si="133"/>
        <v>115694000</v>
      </c>
      <c r="BM250" s="116">
        <f t="shared" si="133"/>
        <v>0</v>
      </c>
      <c r="BN250" s="116">
        <f t="shared" si="133"/>
        <v>59170000</v>
      </c>
    </row>
    <row r="251" spans="2:66" s="52" customFormat="1" ht="18.5" thickBot="1" x14ac:dyDescent="0.45">
      <c r="B251" s="97">
        <v>1</v>
      </c>
      <c r="C251" s="196" t="s">
        <v>392</v>
      </c>
      <c r="D251" s="197">
        <v>10503770</v>
      </c>
      <c r="E251" s="131" t="s">
        <v>328</v>
      </c>
      <c r="F251" s="197" t="s">
        <v>125</v>
      </c>
      <c r="G251" s="166">
        <v>0</v>
      </c>
      <c r="H251" s="102">
        <v>515450000</v>
      </c>
      <c r="I251" s="102">
        <v>25000000</v>
      </c>
      <c r="J251" s="103">
        <v>0</v>
      </c>
      <c r="K251" s="104">
        <f t="shared" si="127"/>
        <v>540450000</v>
      </c>
      <c r="L251" s="104">
        <f t="shared" ref="L251:L264" si="134">G251+K251</f>
        <v>540450000</v>
      </c>
      <c r="M251" s="129" t="s">
        <v>126</v>
      </c>
      <c r="N251" s="104">
        <f t="shared" si="128"/>
        <v>540450000</v>
      </c>
      <c r="O251" s="102">
        <v>113561900</v>
      </c>
      <c r="P251" s="102">
        <v>377058100</v>
      </c>
      <c r="Q251" s="102">
        <v>49830000</v>
      </c>
      <c r="R251" s="106">
        <f t="shared" si="129"/>
        <v>540450000</v>
      </c>
      <c r="S251" s="105">
        <v>66550000</v>
      </c>
      <c r="T251" s="107">
        <v>113561900</v>
      </c>
      <c r="U251" s="107">
        <v>351757321</v>
      </c>
      <c r="V251" s="107">
        <v>49830000</v>
      </c>
      <c r="W251" s="105">
        <f t="shared" si="132"/>
        <v>515149221</v>
      </c>
      <c r="X251" s="106">
        <v>25000000</v>
      </c>
      <c r="Y251" s="106">
        <f>N251-W251-X251</f>
        <v>300779</v>
      </c>
      <c r="Z251" s="105">
        <v>61597194</v>
      </c>
      <c r="AA251" s="105"/>
      <c r="AB251" s="105">
        <v>5190000</v>
      </c>
      <c r="AC251" s="105"/>
      <c r="AD251" s="105"/>
      <c r="AE251" s="105">
        <v>66787194</v>
      </c>
      <c r="AF251" s="105" t="s">
        <v>127</v>
      </c>
      <c r="AG251" s="105">
        <v>237194</v>
      </c>
      <c r="AH251" s="109">
        <v>300779</v>
      </c>
      <c r="AI251" s="109">
        <v>0</v>
      </c>
      <c r="AJ251" s="124">
        <v>44377</v>
      </c>
      <c r="AK251" s="111" t="s">
        <v>128</v>
      </c>
      <c r="AL251" s="170"/>
      <c r="AN251" s="114"/>
      <c r="AO251" s="114"/>
      <c r="AP251" s="114"/>
      <c r="AQ251" s="114"/>
      <c r="AR251" s="114"/>
      <c r="AT251" s="130"/>
      <c r="AU251" s="52" t="e">
        <f>#REF!-AT251</f>
        <v>#REF!</v>
      </c>
      <c r="AV251" s="126">
        <v>81900000</v>
      </c>
      <c r="AW251" s="126">
        <v>119551000</v>
      </c>
      <c r="AX251" s="172">
        <v>0</v>
      </c>
      <c r="AY251" s="126">
        <v>48126000</v>
      </c>
      <c r="BA251" s="116">
        <v>86520000</v>
      </c>
      <c r="BB251" s="116">
        <v>188192500</v>
      </c>
      <c r="BC251" s="172">
        <v>0</v>
      </c>
      <c r="BD251" s="116">
        <v>84617500</v>
      </c>
      <c r="BF251" s="116">
        <f t="shared" ref="BF251:BI264" si="135">AV251+BA251</f>
        <v>168420000</v>
      </c>
      <c r="BG251" s="116">
        <f t="shared" si="135"/>
        <v>307743500</v>
      </c>
      <c r="BH251" s="116">
        <f t="shared" si="135"/>
        <v>0</v>
      </c>
      <c r="BI251" s="116">
        <f t="shared" si="135"/>
        <v>132743500</v>
      </c>
    </row>
    <row r="252" spans="2:66" s="52" customFormat="1" ht="18.5" thickBot="1" x14ac:dyDescent="0.45">
      <c r="B252" s="97">
        <v>2</v>
      </c>
      <c r="C252" s="196" t="s">
        <v>393</v>
      </c>
      <c r="D252" s="197">
        <v>10505654</v>
      </c>
      <c r="E252" s="131" t="s">
        <v>328</v>
      </c>
      <c r="F252" s="197" t="s">
        <v>125</v>
      </c>
      <c r="G252" s="166">
        <v>103000</v>
      </c>
      <c r="H252" s="102">
        <v>491687000</v>
      </c>
      <c r="I252" s="102">
        <v>0</v>
      </c>
      <c r="J252" s="103">
        <v>0</v>
      </c>
      <c r="K252" s="104">
        <f t="shared" si="127"/>
        <v>491687000</v>
      </c>
      <c r="L252" s="104">
        <f t="shared" si="134"/>
        <v>491790000</v>
      </c>
      <c r="M252" s="129" t="s">
        <v>126</v>
      </c>
      <c r="N252" s="104">
        <f t="shared" si="128"/>
        <v>491790000</v>
      </c>
      <c r="O252" s="102">
        <v>117450400</v>
      </c>
      <c r="P252" s="102">
        <v>267089100</v>
      </c>
      <c r="Q252" s="102">
        <v>107250500</v>
      </c>
      <c r="R252" s="106">
        <f t="shared" si="129"/>
        <v>491790000</v>
      </c>
      <c r="S252" s="105">
        <v>152517000</v>
      </c>
      <c r="T252" s="107">
        <v>117450400</v>
      </c>
      <c r="U252" s="107">
        <v>267089100</v>
      </c>
      <c r="V252" s="107">
        <v>107250500</v>
      </c>
      <c r="W252" s="105">
        <f t="shared" si="132"/>
        <v>491790000</v>
      </c>
      <c r="X252" s="106"/>
      <c r="Y252" s="106">
        <f t="shared" ref="Y252:Y264" si="136">N252-W252</f>
        <v>0</v>
      </c>
      <c r="Z252" s="105">
        <v>0</v>
      </c>
      <c r="AA252" s="105"/>
      <c r="AB252" s="105">
        <v>152517000</v>
      </c>
      <c r="AC252" s="105"/>
      <c r="AD252" s="105"/>
      <c r="AE252" s="105">
        <v>152517000</v>
      </c>
      <c r="AF252" s="105" t="s">
        <v>128</v>
      </c>
      <c r="AG252" s="105">
        <v>0</v>
      </c>
      <c r="AH252" s="109">
        <v>0</v>
      </c>
      <c r="AI252" s="109">
        <v>0</v>
      </c>
      <c r="AJ252" s="124">
        <v>44377</v>
      </c>
      <c r="AK252" s="111" t="s">
        <v>128</v>
      </c>
      <c r="AL252" s="170"/>
      <c r="AN252" s="114"/>
      <c r="AO252" s="114"/>
      <c r="AP252" s="114"/>
      <c r="AQ252" s="114"/>
      <c r="AR252" s="114"/>
      <c r="AT252" s="130"/>
      <c r="AU252" s="52" t="e">
        <f>#REF!-AT252</f>
        <v>#REF!</v>
      </c>
      <c r="AV252" s="126">
        <v>81000000</v>
      </c>
      <c r="AW252" s="126">
        <v>185298000</v>
      </c>
      <c r="AX252" s="172">
        <v>0</v>
      </c>
      <c r="AY252" s="126">
        <v>29700000</v>
      </c>
      <c r="BA252" s="116">
        <v>27000000</v>
      </c>
      <c r="BB252" s="116">
        <v>139207000</v>
      </c>
      <c r="BC252" s="172">
        <v>0</v>
      </c>
      <c r="BD252" s="116">
        <v>0</v>
      </c>
      <c r="BF252" s="116">
        <f t="shared" si="135"/>
        <v>108000000</v>
      </c>
      <c r="BG252" s="116">
        <f t="shared" si="135"/>
        <v>324505000</v>
      </c>
      <c r="BH252" s="116">
        <f t="shared" si="135"/>
        <v>0</v>
      </c>
      <c r="BI252" s="116">
        <f t="shared" si="135"/>
        <v>29700000</v>
      </c>
    </row>
    <row r="253" spans="2:66" s="56" customFormat="1" ht="18.5" thickBot="1" x14ac:dyDescent="0.45">
      <c r="B253" s="131">
        <v>3</v>
      </c>
      <c r="C253" s="196" t="s">
        <v>394</v>
      </c>
      <c r="D253" s="197">
        <v>10505655</v>
      </c>
      <c r="E253" s="131" t="s">
        <v>328</v>
      </c>
      <c r="F253" s="197" t="s">
        <v>125</v>
      </c>
      <c r="G253" s="105">
        <v>0</v>
      </c>
      <c r="H253" s="102">
        <v>152100000</v>
      </c>
      <c r="I253" s="102">
        <v>0</v>
      </c>
      <c r="J253" s="103">
        <v>800000</v>
      </c>
      <c r="K253" s="104">
        <f t="shared" si="127"/>
        <v>152900000</v>
      </c>
      <c r="L253" s="104">
        <f t="shared" si="134"/>
        <v>152900000</v>
      </c>
      <c r="M253" s="129" t="s">
        <v>126</v>
      </c>
      <c r="N253" s="104">
        <f t="shared" si="128"/>
        <v>152900000</v>
      </c>
      <c r="O253" s="102">
        <v>16905000</v>
      </c>
      <c r="P253" s="102">
        <v>118334000</v>
      </c>
      <c r="Q253" s="102">
        <v>17661000</v>
      </c>
      <c r="R253" s="106">
        <f t="shared" si="129"/>
        <v>152900000</v>
      </c>
      <c r="S253" s="105">
        <v>38476000</v>
      </c>
      <c r="T253" s="107">
        <v>16905000</v>
      </c>
      <c r="U253" s="107">
        <v>118244000</v>
      </c>
      <c r="V253" s="107">
        <v>17661000</v>
      </c>
      <c r="W253" s="105">
        <f t="shared" si="132"/>
        <v>152810000</v>
      </c>
      <c r="X253" s="106"/>
      <c r="Y253" s="106">
        <f t="shared" si="136"/>
        <v>90000</v>
      </c>
      <c r="Z253" s="105">
        <v>5847984</v>
      </c>
      <c r="AA253" s="105"/>
      <c r="AB253" s="105">
        <v>32653000</v>
      </c>
      <c r="AC253" s="105">
        <v>0</v>
      </c>
      <c r="AD253" s="105">
        <v>0</v>
      </c>
      <c r="AE253" s="105">
        <v>38500984</v>
      </c>
      <c r="AF253" s="105" t="s">
        <v>127</v>
      </c>
      <c r="AG253" s="105">
        <v>24984</v>
      </c>
      <c r="AH253" s="109">
        <v>0</v>
      </c>
      <c r="AI253" s="109">
        <v>90000</v>
      </c>
      <c r="AJ253" s="134">
        <v>44392</v>
      </c>
      <c r="AK253" s="135" t="s">
        <v>128</v>
      </c>
      <c r="AL253" s="193"/>
      <c r="AM253" s="52"/>
      <c r="AN253" s="114"/>
      <c r="AO253" s="114"/>
      <c r="AP253" s="114"/>
      <c r="AQ253" s="114"/>
      <c r="AR253" s="114"/>
      <c r="AT253" s="194"/>
      <c r="AU253" s="56" t="e">
        <f>#REF!-AT253</f>
        <v>#REF!</v>
      </c>
      <c r="AV253" s="116">
        <v>9730000</v>
      </c>
      <c r="AW253" s="116">
        <v>52695700</v>
      </c>
      <c r="AX253" s="172">
        <v>0</v>
      </c>
      <c r="AY253" s="116">
        <v>16610300</v>
      </c>
      <c r="BA253" s="116">
        <v>4760000</v>
      </c>
      <c r="BB253" s="116">
        <v>61849000</v>
      </c>
      <c r="BC253" s="172">
        <v>0</v>
      </c>
      <c r="BD253" s="116">
        <v>2050000</v>
      </c>
      <c r="BF253" s="116">
        <f t="shared" si="135"/>
        <v>14490000</v>
      </c>
      <c r="BG253" s="116">
        <f t="shared" si="135"/>
        <v>114544700</v>
      </c>
      <c r="BH253" s="116">
        <f t="shared" si="135"/>
        <v>0</v>
      </c>
      <c r="BI253" s="116">
        <f t="shared" si="135"/>
        <v>18660300</v>
      </c>
    </row>
    <row r="254" spans="2:66" s="52" customFormat="1" ht="18.5" thickBot="1" x14ac:dyDescent="0.45">
      <c r="B254" s="97">
        <v>4</v>
      </c>
      <c r="C254" s="196" t="s">
        <v>395</v>
      </c>
      <c r="D254" s="197">
        <v>10503769</v>
      </c>
      <c r="E254" s="131" t="s">
        <v>328</v>
      </c>
      <c r="F254" s="197" t="s">
        <v>125</v>
      </c>
      <c r="G254" s="166">
        <v>0</v>
      </c>
      <c r="H254" s="102">
        <v>1282710000</v>
      </c>
      <c r="I254" s="102">
        <v>0</v>
      </c>
      <c r="J254" s="103">
        <v>0</v>
      </c>
      <c r="K254" s="104">
        <f t="shared" si="127"/>
        <v>1282710000</v>
      </c>
      <c r="L254" s="104">
        <f t="shared" si="134"/>
        <v>1282710000</v>
      </c>
      <c r="M254" s="129" t="s">
        <v>126</v>
      </c>
      <c r="N254" s="104">
        <f t="shared" si="128"/>
        <v>1282710000</v>
      </c>
      <c r="O254" s="102">
        <v>314084400</v>
      </c>
      <c r="P254" s="102">
        <v>874028544</v>
      </c>
      <c r="Q254" s="102">
        <v>94597056</v>
      </c>
      <c r="R254" s="106">
        <f t="shared" si="129"/>
        <v>1282710000</v>
      </c>
      <c r="S254" s="105">
        <v>220309000</v>
      </c>
      <c r="T254" s="107">
        <v>314084400</v>
      </c>
      <c r="U254" s="107">
        <v>874028544</v>
      </c>
      <c r="V254" s="107">
        <v>94597056</v>
      </c>
      <c r="W254" s="105">
        <f t="shared" si="132"/>
        <v>1282710000</v>
      </c>
      <c r="X254" s="106"/>
      <c r="Y254" s="106">
        <f t="shared" si="136"/>
        <v>0</v>
      </c>
      <c r="Z254" s="105">
        <v>220859435</v>
      </c>
      <c r="AA254" s="105"/>
      <c r="AB254" s="105">
        <v>137000</v>
      </c>
      <c r="AC254" s="105">
        <v>6805909</v>
      </c>
      <c r="AD254" s="105"/>
      <c r="AE254" s="105">
        <v>227802344</v>
      </c>
      <c r="AF254" s="105" t="s">
        <v>127</v>
      </c>
      <c r="AG254" s="105">
        <v>7493344</v>
      </c>
      <c r="AH254" s="109">
        <v>0</v>
      </c>
      <c r="AI254" s="109">
        <v>0</v>
      </c>
      <c r="AJ254" s="124">
        <v>44389</v>
      </c>
      <c r="AK254" s="111" t="s">
        <v>128</v>
      </c>
      <c r="AL254" s="170"/>
      <c r="AN254" s="114"/>
      <c r="AO254" s="114"/>
      <c r="AP254" s="114"/>
      <c r="AQ254" s="114"/>
      <c r="AR254" s="114"/>
      <c r="AT254" s="130"/>
      <c r="AU254" s="52" t="e">
        <f>#REF!-AT254</f>
        <v>#REF!</v>
      </c>
      <c r="AV254" s="126">
        <v>301210000</v>
      </c>
      <c r="AW254" s="126">
        <v>409932000</v>
      </c>
      <c r="AX254" s="172">
        <v>0</v>
      </c>
      <c r="AY254" s="126">
        <v>25800000</v>
      </c>
      <c r="BA254" s="116">
        <v>185360000</v>
      </c>
      <c r="BB254" s="116">
        <v>539572000</v>
      </c>
      <c r="BC254" s="172">
        <v>0</v>
      </c>
      <c r="BD254" s="116">
        <v>177300000</v>
      </c>
      <c r="BF254" s="116">
        <f t="shared" si="135"/>
        <v>486570000</v>
      </c>
      <c r="BG254" s="116">
        <f t="shared" si="135"/>
        <v>949504000</v>
      </c>
      <c r="BH254" s="116">
        <f t="shared" si="135"/>
        <v>0</v>
      </c>
      <c r="BI254" s="116">
        <f t="shared" si="135"/>
        <v>203100000</v>
      </c>
    </row>
    <row r="255" spans="2:66" s="52" customFormat="1" ht="18.5" thickBot="1" x14ac:dyDescent="0.45">
      <c r="B255" s="97">
        <v>5</v>
      </c>
      <c r="C255" s="196" t="s">
        <v>396</v>
      </c>
      <c r="D255" s="197">
        <v>10506045</v>
      </c>
      <c r="E255" s="131" t="s">
        <v>328</v>
      </c>
      <c r="F255" s="197" t="s">
        <v>125</v>
      </c>
      <c r="G255" s="166">
        <v>0</v>
      </c>
      <c r="H255" s="102">
        <v>158860000</v>
      </c>
      <c r="I255" s="102">
        <v>0</v>
      </c>
      <c r="J255" s="103">
        <v>0</v>
      </c>
      <c r="K255" s="104">
        <f t="shared" si="127"/>
        <v>158860000</v>
      </c>
      <c r="L255" s="104">
        <f t="shared" si="134"/>
        <v>158860000</v>
      </c>
      <c r="M255" s="129" t="s">
        <v>126</v>
      </c>
      <c r="N255" s="104">
        <f t="shared" si="128"/>
        <v>158860000</v>
      </c>
      <c r="O255" s="102">
        <v>79884000</v>
      </c>
      <c r="P255" s="102">
        <v>71506000</v>
      </c>
      <c r="Q255" s="102">
        <v>7470000</v>
      </c>
      <c r="R255" s="106">
        <f t="shared" si="129"/>
        <v>158860000</v>
      </c>
      <c r="S255" s="105">
        <v>62149000</v>
      </c>
      <c r="T255" s="107">
        <v>79884000</v>
      </c>
      <c r="U255" s="107">
        <v>71506000</v>
      </c>
      <c r="V255" s="107">
        <v>7470000</v>
      </c>
      <c r="W255" s="105">
        <f t="shared" si="132"/>
        <v>158860000</v>
      </c>
      <c r="X255" s="106"/>
      <c r="Y255" s="106">
        <f t="shared" si="136"/>
        <v>0</v>
      </c>
      <c r="Z255" s="105">
        <v>0</v>
      </c>
      <c r="AA255" s="105">
        <v>0</v>
      </c>
      <c r="AB255" s="105">
        <v>62167348</v>
      </c>
      <c r="AC255" s="105">
        <v>992273</v>
      </c>
      <c r="AD255" s="105">
        <v>98566</v>
      </c>
      <c r="AE255" s="105">
        <v>63258187</v>
      </c>
      <c r="AF255" s="105" t="s">
        <v>127</v>
      </c>
      <c r="AG255" s="105">
        <v>1109187</v>
      </c>
      <c r="AH255" s="109">
        <v>0</v>
      </c>
      <c r="AI255" s="109">
        <v>0</v>
      </c>
      <c r="AJ255" s="124">
        <v>44377</v>
      </c>
      <c r="AK255" s="111" t="s">
        <v>128</v>
      </c>
      <c r="AL255" s="170"/>
      <c r="AN255" s="114"/>
      <c r="AO255" s="114"/>
      <c r="AP255" s="114"/>
      <c r="AQ255" s="114"/>
      <c r="AR255" s="114"/>
      <c r="AT255" s="130"/>
      <c r="AU255" s="52" t="e">
        <f>#REF!-AT255</f>
        <v>#REF!</v>
      </c>
      <c r="AV255" s="126">
        <v>27720000</v>
      </c>
      <c r="AW255" s="126">
        <v>55313000</v>
      </c>
      <c r="AX255" s="172">
        <v>0</v>
      </c>
      <c r="AY255" s="126">
        <v>33365000</v>
      </c>
      <c r="BA255" s="116">
        <v>27720000</v>
      </c>
      <c r="BB255" s="116">
        <v>60372000</v>
      </c>
      <c r="BC255" s="172">
        <v>0</v>
      </c>
      <c r="BD255" s="116">
        <v>0</v>
      </c>
      <c r="BF255" s="116">
        <f t="shared" si="135"/>
        <v>55440000</v>
      </c>
      <c r="BG255" s="116">
        <f t="shared" si="135"/>
        <v>115685000</v>
      </c>
      <c r="BH255" s="116">
        <f t="shared" si="135"/>
        <v>0</v>
      </c>
      <c r="BI255" s="116">
        <f t="shared" si="135"/>
        <v>33365000</v>
      </c>
    </row>
    <row r="256" spans="2:66" s="52" customFormat="1" ht="18.5" thickBot="1" x14ac:dyDescent="0.45">
      <c r="B256" s="97">
        <v>6</v>
      </c>
      <c r="C256" s="196" t="s">
        <v>397</v>
      </c>
      <c r="D256" s="197">
        <v>10506140</v>
      </c>
      <c r="E256" s="131" t="s">
        <v>328</v>
      </c>
      <c r="F256" s="197" t="s">
        <v>125</v>
      </c>
      <c r="G256" s="166">
        <v>0</v>
      </c>
      <c r="H256" s="102">
        <v>290680000</v>
      </c>
      <c r="I256" s="102">
        <v>45000000</v>
      </c>
      <c r="J256" s="103">
        <v>0</v>
      </c>
      <c r="K256" s="104">
        <f t="shared" si="127"/>
        <v>335680000</v>
      </c>
      <c r="L256" s="104">
        <f t="shared" si="134"/>
        <v>335680000</v>
      </c>
      <c r="M256" s="129" t="s">
        <v>126</v>
      </c>
      <c r="N256" s="104">
        <f t="shared" si="128"/>
        <v>335680000</v>
      </c>
      <c r="O256" s="102">
        <v>122426500</v>
      </c>
      <c r="P256" s="102">
        <v>156703500</v>
      </c>
      <c r="Q256" s="102">
        <v>56550000</v>
      </c>
      <c r="R256" s="106">
        <f t="shared" si="129"/>
        <v>335680000</v>
      </c>
      <c r="S256" s="105">
        <v>58871000</v>
      </c>
      <c r="T256" s="107">
        <v>122426500</v>
      </c>
      <c r="U256" s="107">
        <v>156703500</v>
      </c>
      <c r="V256" s="107">
        <v>56550000</v>
      </c>
      <c r="W256" s="105">
        <f t="shared" si="132"/>
        <v>335680000</v>
      </c>
      <c r="X256" s="106"/>
      <c r="Y256" s="106">
        <f t="shared" si="136"/>
        <v>0</v>
      </c>
      <c r="Z256" s="105">
        <v>54872</v>
      </c>
      <c r="AA256" s="105"/>
      <c r="AB256" s="105">
        <v>58871000</v>
      </c>
      <c r="AC256" s="105"/>
      <c r="AD256" s="105"/>
      <c r="AE256" s="105">
        <v>58925872</v>
      </c>
      <c r="AF256" s="105" t="s">
        <v>127</v>
      </c>
      <c r="AG256" s="105">
        <v>54872</v>
      </c>
      <c r="AH256" s="109">
        <v>0</v>
      </c>
      <c r="AI256" s="109">
        <v>0</v>
      </c>
      <c r="AJ256" s="124">
        <v>44396</v>
      </c>
      <c r="AK256" s="111" t="s">
        <v>128</v>
      </c>
      <c r="AL256" s="170"/>
      <c r="AN256" s="114"/>
      <c r="AO256" s="114"/>
      <c r="AP256" s="114"/>
      <c r="AQ256" s="114"/>
      <c r="AR256" s="114"/>
      <c r="AT256" s="130"/>
      <c r="AU256" s="52" t="e">
        <f>#REF!-AT256</f>
        <v>#REF!</v>
      </c>
      <c r="AV256" s="126">
        <v>47660000</v>
      </c>
      <c r="AW256" s="126">
        <v>79779000</v>
      </c>
      <c r="AX256" s="172">
        <v>0</v>
      </c>
      <c r="AY256" s="126">
        <v>19650000</v>
      </c>
      <c r="BA256" s="116">
        <v>46160000</v>
      </c>
      <c r="BB256" s="116">
        <v>67408000</v>
      </c>
      <c r="BC256" s="172">
        <v>0</v>
      </c>
      <c r="BD256" s="116">
        <v>14475000</v>
      </c>
      <c r="BF256" s="116">
        <f t="shared" si="135"/>
        <v>93820000</v>
      </c>
      <c r="BG256" s="116">
        <f t="shared" si="135"/>
        <v>147187000</v>
      </c>
      <c r="BH256" s="116">
        <f t="shared" si="135"/>
        <v>0</v>
      </c>
      <c r="BI256" s="116">
        <f t="shared" si="135"/>
        <v>34125000</v>
      </c>
    </row>
    <row r="257" spans="1:66" s="52" customFormat="1" ht="18.5" thickBot="1" x14ac:dyDescent="0.45">
      <c r="B257" s="97">
        <v>7</v>
      </c>
      <c r="C257" s="196" t="s">
        <v>398</v>
      </c>
      <c r="D257" s="197">
        <v>10505780</v>
      </c>
      <c r="E257" s="131" t="s">
        <v>328</v>
      </c>
      <c r="F257" s="197" t="s">
        <v>125</v>
      </c>
      <c r="G257" s="166">
        <v>15000</v>
      </c>
      <c r="H257" s="102">
        <v>523885000</v>
      </c>
      <c r="I257" s="102">
        <v>0</v>
      </c>
      <c r="J257" s="103">
        <v>0</v>
      </c>
      <c r="K257" s="104">
        <f t="shared" si="127"/>
        <v>523885000</v>
      </c>
      <c r="L257" s="104">
        <f t="shared" si="134"/>
        <v>523900000</v>
      </c>
      <c r="M257" s="129" t="s">
        <v>126</v>
      </c>
      <c r="N257" s="104">
        <f t="shared" si="128"/>
        <v>523900000</v>
      </c>
      <c r="O257" s="102">
        <v>172852800</v>
      </c>
      <c r="P257" s="102">
        <v>250497200</v>
      </c>
      <c r="Q257" s="102">
        <v>100550000</v>
      </c>
      <c r="R257" s="106">
        <f t="shared" si="129"/>
        <v>523900000</v>
      </c>
      <c r="S257" s="105">
        <v>240965500</v>
      </c>
      <c r="T257" s="107">
        <v>172852800</v>
      </c>
      <c r="U257" s="107">
        <v>250497200</v>
      </c>
      <c r="V257" s="107">
        <v>100550000</v>
      </c>
      <c r="W257" s="105">
        <f t="shared" si="132"/>
        <v>523900000</v>
      </c>
      <c r="X257" s="106"/>
      <c r="Y257" s="106">
        <f t="shared" si="136"/>
        <v>0</v>
      </c>
      <c r="Z257" s="105">
        <v>0</v>
      </c>
      <c r="AA257" s="105">
        <v>0</v>
      </c>
      <c r="AB257" s="105">
        <v>240965500</v>
      </c>
      <c r="AC257" s="105"/>
      <c r="AD257" s="105"/>
      <c r="AE257" s="105">
        <v>240965500</v>
      </c>
      <c r="AF257" s="105" t="s">
        <v>128</v>
      </c>
      <c r="AG257" s="105">
        <v>0</v>
      </c>
      <c r="AH257" s="109">
        <v>0</v>
      </c>
      <c r="AI257" s="109">
        <v>0</v>
      </c>
      <c r="AJ257" s="124"/>
      <c r="AK257" s="111" t="s">
        <v>128</v>
      </c>
      <c r="AL257" s="170"/>
      <c r="AN257" s="114"/>
      <c r="AO257" s="114"/>
      <c r="AP257" s="114"/>
      <c r="AQ257" s="114"/>
      <c r="AR257" s="114"/>
      <c r="AT257" s="130"/>
      <c r="AU257" s="52" t="e">
        <f>#REF!-AT257</f>
        <v>#REF!</v>
      </c>
      <c r="AV257" s="126">
        <v>84840000</v>
      </c>
      <c r="AW257" s="126">
        <v>231111500</v>
      </c>
      <c r="AX257" s="172">
        <v>0</v>
      </c>
      <c r="AY257" s="126">
        <v>121730000</v>
      </c>
      <c r="BA257" s="116">
        <v>84840000</v>
      </c>
      <c r="BB257" s="116">
        <v>228928500</v>
      </c>
      <c r="BC257" s="172">
        <v>0</v>
      </c>
      <c r="BD257" s="116">
        <v>4900000</v>
      </c>
      <c r="BF257" s="116">
        <f t="shared" si="135"/>
        <v>169680000</v>
      </c>
      <c r="BG257" s="116">
        <f t="shared" si="135"/>
        <v>460040000</v>
      </c>
      <c r="BH257" s="116">
        <f t="shared" si="135"/>
        <v>0</v>
      </c>
      <c r="BI257" s="116">
        <f t="shared" si="135"/>
        <v>126630000</v>
      </c>
    </row>
    <row r="258" spans="1:66" s="52" customFormat="1" ht="18.5" thickBot="1" x14ac:dyDescent="0.45">
      <c r="B258" s="97">
        <v>8</v>
      </c>
      <c r="C258" s="196" t="s">
        <v>399</v>
      </c>
      <c r="D258" s="197">
        <v>10506048</v>
      </c>
      <c r="E258" s="131" t="s">
        <v>328</v>
      </c>
      <c r="F258" s="197" t="s">
        <v>125</v>
      </c>
      <c r="G258" s="166">
        <v>0</v>
      </c>
      <c r="H258" s="102">
        <v>331240000</v>
      </c>
      <c r="I258" s="102">
        <v>0</v>
      </c>
      <c r="J258" s="103">
        <v>0</v>
      </c>
      <c r="K258" s="104">
        <f t="shared" si="127"/>
        <v>331240000</v>
      </c>
      <c r="L258" s="104">
        <f t="shared" si="134"/>
        <v>331240000</v>
      </c>
      <c r="M258" s="129" t="s">
        <v>139</v>
      </c>
      <c r="N258" s="104">
        <f t="shared" si="128"/>
        <v>331240000</v>
      </c>
      <c r="O258" s="102">
        <v>60120000</v>
      </c>
      <c r="P258" s="102">
        <v>221880000</v>
      </c>
      <c r="Q258" s="102">
        <v>49240000</v>
      </c>
      <c r="R258" s="106">
        <f t="shared" si="129"/>
        <v>331240000</v>
      </c>
      <c r="S258" s="105">
        <v>155974000</v>
      </c>
      <c r="T258" s="107">
        <v>60120000</v>
      </c>
      <c r="U258" s="107">
        <v>221880000</v>
      </c>
      <c r="V258" s="107">
        <v>49240000</v>
      </c>
      <c r="W258" s="105">
        <f t="shared" si="132"/>
        <v>331240000</v>
      </c>
      <c r="X258" s="106"/>
      <c r="Y258" s="106">
        <f t="shared" si="136"/>
        <v>0</v>
      </c>
      <c r="Z258" s="105">
        <v>0</v>
      </c>
      <c r="AA258" s="105"/>
      <c r="AB258" s="105">
        <v>156454000</v>
      </c>
      <c r="AC258" s="105"/>
      <c r="AD258" s="105"/>
      <c r="AE258" s="105">
        <v>156454000</v>
      </c>
      <c r="AF258" s="105" t="s">
        <v>127</v>
      </c>
      <c r="AG258" s="105">
        <v>480000</v>
      </c>
      <c r="AH258" s="109">
        <v>0</v>
      </c>
      <c r="AI258" s="109">
        <v>0</v>
      </c>
      <c r="AJ258" s="124">
        <v>44392</v>
      </c>
      <c r="AK258" s="111" t="s">
        <v>132</v>
      </c>
      <c r="AL258" s="170"/>
      <c r="AN258" s="114"/>
      <c r="AO258" s="114"/>
      <c r="AP258" s="114"/>
      <c r="AQ258" s="114"/>
      <c r="AR258" s="114"/>
      <c r="AT258" s="130"/>
      <c r="AU258" s="52" t="e">
        <f>#REF!-AT258</f>
        <v>#REF!</v>
      </c>
      <c r="AV258" s="126">
        <v>40460000</v>
      </c>
      <c r="AW258" s="126">
        <f>171118000-480000</f>
        <v>170638000</v>
      </c>
      <c r="AX258" s="172">
        <v>0</v>
      </c>
      <c r="AY258" s="126">
        <v>65035000</v>
      </c>
      <c r="BA258" s="116">
        <v>20230000</v>
      </c>
      <c r="BB258" s="116">
        <v>92250000</v>
      </c>
      <c r="BC258" s="172">
        <v>0</v>
      </c>
      <c r="BD258" s="116">
        <v>14283000</v>
      </c>
      <c r="BF258" s="116">
        <f t="shared" si="135"/>
        <v>60690000</v>
      </c>
      <c r="BG258" s="116">
        <f t="shared" si="135"/>
        <v>262888000</v>
      </c>
      <c r="BH258" s="116">
        <f t="shared" si="135"/>
        <v>0</v>
      </c>
      <c r="BI258" s="116">
        <f t="shared" si="135"/>
        <v>79318000</v>
      </c>
    </row>
    <row r="259" spans="1:66" s="52" customFormat="1" ht="18.5" thickBot="1" x14ac:dyDescent="0.45">
      <c r="B259" s="97">
        <v>9</v>
      </c>
      <c r="C259" s="196" t="s">
        <v>400</v>
      </c>
      <c r="D259" s="197">
        <v>10507286</v>
      </c>
      <c r="E259" s="131" t="s">
        <v>328</v>
      </c>
      <c r="F259" s="197" t="s">
        <v>125</v>
      </c>
      <c r="G259" s="166">
        <v>0</v>
      </c>
      <c r="H259" s="102">
        <v>577980000</v>
      </c>
      <c r="I259" s="102">
        <v>25000000</v>
      </c>
      <c r="J259" s="103">
        <v>0</v>
      </c>
      <c r="K259" s="104">
        <f t="shared" si="127"/>
        <v>602980000</v>
      </c>
      <c r="L259" s="104">
        <f t="shared" si="134"/>
        <v>602980000</v>
      </c>
      <c r="M259" s="129" t="s">
        <v>126</v>
      </c>
      <c r="N259" s="104">
        <f t="shared" si="128"/>
        <v>602980000</v>
      </c>
      <c r="O259" s="102">
        <v>238432800</v>
      </c>
      <c r="P259" s="102">
        <v>283151700</v>
      </c>
      <c r="Q259" s="102">
        <v>81395500</v>
      </c>
      <c r="R259" s="106">
        <f t="shared" si="129"/>
        <v>602980000</v>
      </c>
      <c r="S259" s="105">
        <v>218823961</v>
      </c>
      <c r="T259" s="107">
        <v>238432800</v>
      </c>
      <c r="U259" s="107">
        <v>283151700</v>
      </c>
      <c r="V259" s="107">
        <v>81395500</v>
      </c>
      <c r="W259" s="105">
        <f t="shared" si="132"/>
        <v>602980000</v>
      </c>
      <c r="X259" s="106"/>
      <c r="Y259" s="106">
        <f t="shared" si="136"/>
        <v>0</v>
      </c>
      <c r="Z259" s="105">
        <v>161231578</v>
      </c>
      <c r="AA259" s="105"/>
      <c r="AB259" s="105">
        <v>57989961</v>
      </c>
      <c r="AC259" s="105"/>
      <c r="AD259" s="105"/>
      <c r="AE259" s="105">
        <v>219221539</v>
      </c>
      <c r="AF259" s="105" t="s">
        <v>127</v>
      </c>
      <c r="AG259" s="105">
        <v>397578</v>
      </c>
      <c r="AH259" s="109">
        <v>0</v>
      </c>
      <c r="AI259" s="109">
        <v>0</v>
      </c>
      <c r="AJ259" s="124">
        <v>44377</v>
      </c>
      <c r="AK259" s="111" t="s">
        <v>130</v>
      </c>
      <c r="AL259" s="170"/>
      <c r="AN259" s="114"/>
      <c r="AO259" s="114"/>
      <c r="AP259" s="114"/>
      <c r="AQ259" s="114"/>
      <c r="AR259" s="114"/>
      <c r="AT259" s="130"/>
      <c r="AU259" s="52" t="e">
        <f>#REF!-AT259</f>
        <v>#REF!</v>
      </c>
      <c r="AV259" s="126">
        <v>96025000</v>
      </c>
      <c r="AW259" s="126">
        <v>136486961</v>
      </c>
      <c r="AX259" s="172">
        <v>0</v>
      </c>
      <c r="AY259" s="126">
        <v>172888000</v>
      </c>
      <c r="BA259" s="116">
        <v>73975000</v>
      </c>
      <c r="BB259" s="116">
        <v>178035039</v>
      </c>
      <c r="BC259" s="172">
        <v>0</v>
      </c>
      <c r="BD259" s="116">
        <v>0</v>
      </c>
      <c r="BF259" s="116">
        <f t="shared" si="135"/>
        <v>170000000</v>
      </c>
      <c r="BG259" s="116">
        <f t="shared" si="135"/>
        <v>314522000</v>
      </c>
      <c r="BH259" s="116">
        <f t="shared" si="135"/>
        <v>0</v>
      </c>
      <c r="BI259" s="116">
        <f t="shared" si="135"/>
        <v>172888000</v>
      </c>
    </row>
    <row r="260" spans="1:66" s="52" customFormat="1" ht="18.5" thickBot="1" x14ac:dyDescent="0.45">
      <c r="B260" s="97">
        <v>10</v>
      </c>
      <c r="C260" s="196" t="s">
        <v>401</v>
      </c>
      <c r="D260" s="197">
        <v>10507254</v>
      </c>
      <c r="E260" s="131" t="s">
        <v>328</v>
      </c>
      <c r="F260" s="197" t="s">
        <v>125</v>
      </c>
      <c r="G260" s="166">
        <v>18458</v>
      </c>
      <c r="H260" s="102">
        <v>81101542</v>
      </c>
      <c r="I260" s="102">
        <v>45000000</v>
      </c>
      <c r="J260" s="103">
        <v>0</v>
      </c>
      <c r="K260" s="104">
        <f t="shared" si="127"/>
        <v>126101542</v>
      </c>
      <c r="L260" s="104">
        <f t="shared" si="134"/>
        <v>126120000</v>
      </c>
      <c r="M260" s="129" t="s">
        <v>126</v>
      </c>
      <c r="N260" s="104">
        <f t="shared" si="128"/>
        <v>126120000</v>
      </c>
      <c r="O260" s="102">
        <v>5224800</v>
      </c>
      <c r="P260" s="102">
        <v>109895200</v>
      </c>
      <c r="Q260" s="102">
        <v>11000000</v>
      </c>
      <c r="R260" s="106">
        <f t="shared" si="129"/>
        <v>126120000</v>
      </c>
      <c r="S260" s="105">
        <v>514000</v>
      </c>
      <c r="T260" s="107">
        <v>5224800</v>
      </c>
      <c r="U260" s="107">
        <v>109895200</v>
      </c>
      <c r="V260" s="107">
        <v>11000000</v>
      </c>
      <c r="W260" s="105">
        <f t="shared" si="132"/>
        <v>126120000</v>
      </c>
      <c r="X260" s="106"/>
      <c r="Y260" s="106">
        <f t="shared" si="136"/>
        <v>0</v>
      </c>
      <c r="Z260" s="105">
        <v>6142</v>
      </c>
      <c r="AA260" s="105"/>
      <c r="AB260" s="105">
        <v>530398</v>
      </c>
      <c r="AC260" s="105"/>
      <c r="AD260" s="105"/>
      <c r="AE260" s="105">
        <v>536540</v>
      </c>
      <c r="AF260" s="105" t="s">
        <v>127</v>
      </c>
      <c r="AG260" s="105">
        <v>22540</v>
      </c>
      <c r="AH260" s="109">
        <v>0</v>
      </c>
      <c r="AI260" s="109">
        <v>0</v>
      </c>
      <c r="AJ260" s="124">
        <v>44377</v>
      </c>
      <c r="AK260" s="111" t="s">
        <v>128</v>
      </c>
      <c r="AL260" s="170"/>
      <c r="AN260" s="114"/>
      <c r="AO260" s="114"/>
      <c r="AP260" s="114"/>
      <c r="AQ260" s="114"/>
      <c r="AR260" s="114"/>
      <c r="AT260" s="130"/>
      <c r="AU260" s="52" t="e">
        <f>#REF!-AT260</f>
        <v>#REF!</v>
      </c>
      <c r="AV260" s="126">
        <v>8400000</v>
      </c>
      <c r="AW260" s="126">
        <v>31938000</v>
      </c>
      <c r="AX260" s="172">
        <v>0</v>
      </c>
      <c r="AY260" s="126">
        <v>1750000</v>
      </c>
      <c r="BA260" s="116">
        <v>9240000</v>
      </c>
      <c r="BB260" s="116">
        <v>81542142</v>
      </c>
      <c r="BC260" s="172">
        <v>0</v>
      </c>
      <c r="BD260" s="116">
        <v>48403000</v>
      </c>
      <c r="BF260" s="116">
        <f t="shared" si="135"/>
        <v>17640000</v>
      </c>
      <c r="BG260" s="116">
        <f t="shared" si="135"/>
        <v>113480142</v>
      </c>
      <c r="BH260" s="116">
        <f t="shared" si="135"/>
        <v>0</v>
      </c>
      <c r="BI260" s="116">
        <f t="shared" si="135"/>
        <v>50153000</v>
      </c>
    </row>
    <row r="261" spans="1:66" s="52" customFormat="1" ht="18.5" thickBot="1" x14ac:dyDescent="0.45">
      <c r="B261" s="97">
        <v>11</v>
      </c>
      <c r="C261" s="196" t="s">
        <v>402</v>
      </c>
      <c r="D261" s="197">
        <v>10507384</v>
      </c>
      <c r="E261" s="131" t="s">
        <v>328</v>
      </c>
      <c r="F261" s="197" t="s">
        <v>125</v>
      </c>
      <c r="G261" s="166">
        <v>0</v>
      </c>
      <c r="H261" s="102">
        <v>402220000</v>
      </c>
      <c r="I261" s="102">
        <v>0</v>
      </c>
      <c r="J261" s="103">
        <v>0</v>
      </c>
      <c r="K261" s="104">
        <f t="shared" si="127"/>
        <v>402220000</v>
      </c>
      <c r="L261" s="104">
        <f t="shared" si="134"/>
        <v>402220000</v>
      </c>
      <c r="M261" s="129" t="s">
        <v>126</v>
      </c>
      <c r="N261" s="104">
        <f t="shared" si="128"/>
        <v>402220000</v>
      </c>
      <c r="O261" s="102">
        <v>114914400</v>
      </c>
      <c r="P261" s="102">
        <v>226912600</v>
      </c>
      <c r="Q261" s="102">
        <v>60393000</v>
      </c>
      <c r="R261" s="106">
        <f t="shared" si="129"/>
        <v>402220000</v>
      </c>
      <c r="S261" s="105">
        <v>52970000</v>
      </c>
      <c r="T261" s="107">
        <v>114914400</v>
      </c>
      <c r="U261" s="107">
        <v>226912600</v>
      </c>
      <c r="V261" s="107">
        <v>60393000</v>
      </c>
      <c r="W261" s="105">
        <f t="shared" si="132"/>
        <v>402220000</v>
      </c>
      <c r="X261" s="106"/>
      <c r="Y261" s="106">
        <f t="shared" si="136"/>
        <v>0</v>
      </c>
      <c r="Z261" s="105">
        <v>29062</v>
      </c>
      <c r="AA261" s="105"/>
      <c r="AB261" s="105">
        <v>52970000</v>
      </c>
      <c r="AC261" s="105"/>
      <c r="AD261" s="105"/>
      <c r="AE261" s="105">
        <v>52999062</v>
      </c>
      <c r="AF261" s="105" t="s">
        <v>127</v>
      </c>
      <c r="AG261" s="105">
        <v>29062</v>
      </c>
      <c r="AH261" s="109">
        <v>0</v>
      </c>
      <c r="AI261" s="109">
        <v>0</v>
      </c>
      <c r="AJ261" s="124">
        <v>44399</v>
      </c>
      <c r="AK261" s="111" t="s">
        <v>128</v>
      </c>
      <c r="AL261" s="170"/>
      <c r="AN261" s="114"/>
      <c r="AO261" s="114"/>
      <c r="AP261" s="114"/>
      <c r="AQ261" s="114"/>
      <c r="AR261" s="114"/>
      <c r="AT261" s="130"/>
      <c r="AU261" s="52" t="e">
        <f>#REF!-AT261</f>
        <v>#REF!</v>
      </c>
      <c r="AV261" s="126">
        <v>44220000</v>
      </c>
      <c r="AW261" s="126">
        <v>130335000</v>
      </c>
      <c r="AX261" s="172">
        <v>0</v>
      </c>
      <c r="AY261" s="126">
        <v>8207000</v>
      </c>
      <c r="BA261" s="116">
        <v>44220000</v>
      </c>
      <c r="BB261" s="116">
        <v>158593000</v>
      </c>
      <c r="BC261" s="172">
        <v>0</v>
      </c>
      <c r="BD261" s="116">
        <v>75457000</v>
      </c>
      <c r="BF261" s="116">
        <f t="shared" si="135"/>
        <v>88440000</v>
      </c>
      <c r="BG261" s="116">
        <f t="shared" si="135"/>
        <v>288928000</v>
      </c>
      <c r="BH261" s="116">
        <f t="shared" si="135"/>
        <v>0</v>
      </c>
      <c r="BI261" s="116">
        <f t="shared" si="135"/>
        <v>83664000</v>
      </c>
    </row>
    <row r="262" spans="1:66" s="52" customFormat="1" ht="18.5" thickBot="1" x14ac:dyDescent="0.45">
      <c r="B262" s="97">
        <v>12</v>
      </c>
      <c r="C262" s="196" t="s">
        <v>403</v>
      </c>
      <c r="D262" s="197">
        <v>69823294</v>
      </c>
      <c r="E262" s="131" t="s">
        <v>328</v>
      </c>
      <c r="F262" s="197" t="s">
        <v>125</v>
      </c>
      <c r="G262" s="166">
        <v>0</v>
      </c>
      <c r="H262" s="102">
        <v>96330000</v>
      </c>
      <c r="I262" s="102">
        <v>0</v>
      </c>
      <c r="J262" s="103">
        <v>0</v>
      </c>
      <c r="K262" s="104">
        <f t="shared" si="127"/>
        <v>96330000</v>
      </c>
      <c r="L262" s="104">
        <f t="shared" si="134"/>
        <v>96330000</v>
      </c>
      <c r="M262" s="129" t="s">
        <v>126</v>
      </c>
      <c r="N262" s="104">
        <f t="shared" si="128"/>
        <v>96330000</v>
      </c>
      <c r="O262" s="102">
        <v>12184800</v>
      </c>
      <c r="P262" s="102">
        <v>70145200</v>
      </c>
      <c r="Q262" s="102">
        <v>14000000</v>
      </c>
      <c r="R262" s="106">
        <f t="shared" si="129"/>
        <v>96330000</v>
      </c>
      <c r="S262" s="105">
        <v>7963000</v>
      </c>
      <c r="T262" s="107">
        <v>12184800</v>
      </c>
      <c r="U262" s="107">
        <v>70145200</v>
      </c>
      <c r="V262" s="107">
        <v>14000000</v>
      </c>
      <c r="W262" s="105">
        <f t="shared" si="132"/>
        <v>96330000</v>
      </c>
      <c r="X262" s="106"/>
      <c r="Y262" s="106">
        <f t="shared" si="136"/>
        <v>0</v>
      </c>
      <c r="Z262" s="105">
        <v>0</v>
      </c>
      <c r="AA262" s="105"/>
      <c r="AB262" s="105">
        <v>7963000</v>
      </c>
      <c r="AC262" s="105"/>
      <c r="AD262" s="105"/>
      <c r="AE262" s="105">
        <v>7963000</v>
      </c>
      <c r="AF262" s="105" t="s">
        <v>128</v>
      </c>
      <c r="AG262" s="105">
        <v>0</v>
      </c>
      <c r="AH262" s="109">
        <v>0</v>
      </c>
      <c r="AI262" s="109">
        <v>0</v>
      </c>
      <c r="AJ262" s="124">
        <v>44377</v>
      </c>
      <c r="AK262" s="111" t="s">
        <v>128</v>
      </c>
      <c r="AL262" s="170"/>
      <c r="AN262" s="114"/>
      <c r="AO262" s="114"/>
      <c r="AP262" s="114"/>
      <c r="AQ262" s="114"/>
      <c r="AR262" s="114"/>
      <c r="AT262" s="130"/>
      <c r="AU262" s="52" t="e">
        <f>#REF!-AT262</f>
        <v>#REF!</v>
      </c>
      <c r="AV262" s="126">
        <v>13920000</v>
      </c>
      <c r="AW262" s="126">
        <v>30040000</v>
      </c>
      <c r="AX262" s="172">
        <v>0</v>
      </c>
      <c r="AY262" s="126">
        <v>0</v>
      </c>
      <c r="BA262" s="116">
        <v>6960000</v>
      </c>
      <c r="BB262" s="116">
        <v>65979000</v>
      </c>
      <c r="BC262" s="172">
        <v>0</v>
      </c>
      <c r="BD262" s="116">
        <v>37300000</v>
      </c>
      <c r="BF262" s="116">
        <f t="shared" si="135"/>
        <v>20880000</v>
      </c>
      <c r="BG262" s="116">
        <f t="shared" si="135"/>
        <v>96019000</v>
      </c>
      <c r="BH262" s="116">
        <f t="shared" si="135"/>
        <v>0</v>
      </c>
      <c r="BI262" s="116">
        <f t="shared" si="135"/>
        <v>37300000</v>
      </c>
    </row>
    <row r="263" spans="1:66" s="52" customFormat="1" ht="18.5" thickBot="1" x14ac:dyDescent="0.45">
      <c r="B263" s="97">
        <v>13</v>
      </c>
      <c r="C263" s="196" t="s">
        <v>404</v>
      </c>
      <c r="D263" s="197">
        <v>69856935</v>
      </c>
      <c r="E263" s="131" t="s">
        <v>328</v>
      </c>
      <c r="F263" s="197" t="s">
        <v>125</v>
      </c>
      <c r="G263" s="166">
        <v>0</v>
      </c>
      <c r="H263" s="102">
        <v>299130000</v>
      </c>
      <c r="I263" s="102">
        <v>0</v>
      </c>
      <c r="J263" s="103">
        <v>0</v>
      </c>
      <c r="K263" s="104">
        <f t="shared" si="127"/>
        <v>299130000</v>
      </c>
      <c r="L263" s="104">
        <f t="shared" si="134"/>
        <v>299130000</v>
      </c>
      <c r="M263" s="129" t="s">
        <v>126</v>
      </c>
      <c r="N263" s="104">
        <f t="shared" si="128"/>
        <v>299130000</v>
      </c>
      <c r="O263" s="102">
        <v>102859200</v>
      </c>
      <c r="P263" s="102">
        <v>168470800</v>
      </c>
      <c r="Q263" s="102">
        <v>27800000</v>
      </c>
      <c r="R263" s="106">
        <f t="shared" si="129"/>
        <v>299130000</v>
      </c>
      <c r="S263" s="105">
        <v>123790000</v>
      </c>
      <c r="T263" s="107">
        <v>102859200</v>
      </c>
      <c r="U263" s="107">
        <v>168470800</v>
      </c>
      <c r="V263" s="107">
        <v>27800000</v>
      </c>
      <c r="W263" s="105">
        <f t="shared" si="132"/>
        <v>299130000</v>
      </c>
      <c r="X263" s="106"/>
      <c r="Y263" s="106">
        <f t="shared" si="136"/>
        <v>0</v>
      </c>
      <c r="Z263" s="105">
        <v>161354</v>
      </c>
      <c r="AA263" s="105">
        <v>0</v>
      </c>
      <c r="AB263" s="105">
        <v>123790000</v>
      </c>
      <c r="AC263" s="105"/>
      <c r="AD263" s="105"/>
      <c r="AE263" s="105">
        <v>123951354</v>
      </c>
      <c r="AF263" s="105" t="s">
        <v>127</v>
      </c>
      <c r="AG263" s="105">
        <v>161354</v>
      </c>
      <c r="AH263" s="109">
        <v>0</v>
      </c>
      <c r="AI263" s="109">
        <v>0</v>
      </c>
      <c r="AJ263" s="124">
        <v>44396</v>
      </c>
      <c r="AK263" s="111" t="s">
        <v>128</v>
      </c>
      <c r="AL263" s="170"/>
      <c r="AN263" s="114"/>
      <c r="AO263" s="114"/>
      <c r="AP263" s="114"/>
      <c r="AQ263" s="114"/>
      <c r="AR263" s="114"/>
      <c r="AT263" s="130"/>
      <c r="AU263" s="52" t="e">
        <f>#REF!-AT263</f>
        <v>#REF!</v>
      </c>
      <c r="AV263" s="126">
        <v>27300000</v>
      </c>
      <c r="AW263" s="126">
        <v>165192000</v>
      </c>
      <c r="AX263" s="172">
        <v>0</v>
      </c>
      <c r="AY263" s="126">
        <v>25600000</v>
      </c>
      <c r="BA263" s="116">
        <v>13650000</v>
      </c>
      <c r="BB263" s="116">
        <v>145276000</v>
      </c>
      <c r="BC263" s="172">
        <v>0</v>
      </c>
      <c r="BD263" s="116">
        <v>15400000</v>
      </c>
      <c r="BF263" s="116">
        <f t="shared" si="135"/>
        <v>40950000</v>
      </c>
      <c r="BG263" s="116">
        <f t="shared" si="135"/>
        <v>310468000</v>
      </c>
      <c r="BH263" s="116">
        <f t="shared" si="135"/>
        <v>0</v>
      </c>
      <c r="BI263" s="116">
        <f t="shared" si="135"/>
        <v>41000000</v>
      </c>
    </row>
    <row r="264" spans="1:66" s="52" customFormat="1" ht="18.5" thickBot="1" x14ac:dyDescent="0.45">
      <c r="B264" s="97">
        <v>14</v>
      </c>
      <c r="C264" s="196" t="s">
        <v>405</v>
      </c>
      <c r="D264" s="197">
        <v>69896916</v>
      </c>
      <c r="E264" s="131" t="s">
        <v>328</v>
      </c>
      <c r="F264" s="197" t="s">
        <v>125</v>
      </c>
      <c r="G264" s="166">
        <v>0</v>
      </c>
      <c r="H264" s="102">
        <v>131820000</v>
      </c>
      <c r="I264" s="102">
        <v>0</v>
      </c>
      <c r="J264" s="103">
        <v>0</v>
      </c>
      <c r="K264" s="104">
        <f t="shared" si="127"/>
        <v>131820000</v>
      </c>
      <c r="L264" s="104">
        <f t="shared" si="134"/>
        <v>131820000</v>
      </c>
      <c r="M264" s="129" t="s">
        <v>126</v>
      </c>
      <c r="N264" s="104">
        <f t="shared" si="128"/>
        <v>131820000</v>
      </c>
      <c r="O264" s="102">
        <v>27358800</v>
      </c>
      <c r="P264" s="102">
        <v>78995200</v>
      </c>
      <c r="Q264" s="102">
        <v>25466000</v>
      </c>
      <c r="R264" s="106">
        <f t="shared" si="129"/>
        <v>131820000</v>
      </c>
      <c r="S264" s="105">
        <v>29540000</v>
      </c>
      <c r="T264" s="107">
        <v>27358800</v>
      </c>
      <c r="U264" s="107">
        <v>78995200</v>
      </c>
      <c r="V264" s="107">
        <v>25466000</v>
      </c>
      <c r="W264" s="105">
        <f t="shared" si="132"/>
        <v>131820000</v>
      </c>
      <c r="X264" s="106"/>
      <c r="Y264" s="106">
        <f t="shared" si="136"/>
        <v>0</v>
      </c>
      <c r="Z264" s="105">
        <v>29488000</v>
      </c>
      <c r="AA264" s="105"/>
      <c r="AB264" s="105">
        <v>52000</v>
      </c>
      <c r="AC264" s="105"/>
      <c r="AD264" s="105"/>
      <c r="AE264" s="105">
        <v>29540000</v>
      </c>
      <c r="AF264" s="105" t="s">
        <v>128</v>
      </c>
      <c r="AG264" s="105">
        <v>0</v>
      </c>
      <c r="AH264" s="109">
        <v>0</v>
      </c>
      <c r="AI264" s="109">
        <v>0</v>
      </c>
      <c r="AJ264" s="124">
        <v>44384</v>
      </c>
      <c r="AK264" s="111" t="s">
        <v>128</v>
      </c>
      <c r="AL264" s="170"/>
      <c r="AN264" s="114"/>
      <c r="AO264" s="114"/>
      <c r="AP264" s="114"/>
      <c r="AQ264" s="114"/>
      <c r="AR264" s="114"/>
      <c r="AT264" s="130"/>
      <c r="AU264" s="52" t="e">
        <f>#REF!-AT264</f>
        <v>#REF!</v>
      </c>
      <c r="AV264" s="126">
        <v>25856000</v>
      </c>
      <c r="AW264" s="126">
        <v>42895000</v>
      </c>
      <c r="AX264" s="172">
        <v>0</v>
      </c>
      <c r="AY264" s="126">
        <v>54898000</v>
      </c>
      <c r="BA264" s="116">
        <v>12928000</v>
      </c>
      <c r="BB264" s="116">
        <v>42638000</v>
      </c>
      <c r="BC264" s="172">
        <v>0</v>
      </c>
      <c r="BD264" s="116">
        <v>18998000</v>
      </c>
      <c r="BF264" s="116">
        <f t="shared" si="135"/>
        <v>38784000</v>
      </c>
      <c r="BG264" s="116">
        <f t="shared" si="135"/>
        <v>85533000</v>
      </c>
      <c r="BH264" s="116">
        <f t="shared" si="135"/>
        <v>0</v>
      </c>
      <c r="BI264" s="116">
        <f t="shared" si="135"/>
        <v>73896000</v>
      </c>
    </row>
    <row r="265" spans="1:66" s="52" customFormat="1" ht="21.75" customHeight="1" thickBot="1" x14ac:dyDescent="0.45">
      <c r="A265" s="81"/>
      <c r="B265" s="151" t="s">
        <v>493</v>
      </c>
      <c r="C265" s="200"/>
      <c r="D265" s="198" t="s">
        <v>180</v>
      </c>
      <c r="E265" s="201"/>
      <c r="F265" s="155"/>
      <c r="G265" s="156">
        <f>SUM(G236)</f>
        <v>55000</v>
      </c>
      <c r="H265" s="156">
        <f t="shared" ref="H265:AI265" si="137">SUM(H236)</f>
        <v>280385000</v>
      </c>
      <c r="I265" s="156">
        <f t="shared" si="137"/>
        <v>0</v>
      </c>
      <c r="J265" s="156">
        <f t="shared" si="137"/>
        <v>0</v>
      </c>
      <c r="K265" s="156">
        <f t="shared" si="137"/>
        <v>280385000</v>
      </c>
      <c r="L265" s="156">
        <f t="shared" si="137"/>
        <v>0</v>
      </c>
      <c r="M265" s="156">
        <f t="shared" si="137"/>
        <v>0</v>
      </c>
      <c r="N265" s="156">
        <f t="shared" si="137"/>
        <v>280440000</v>
      </c>
      <c r="O265" s="156">
        <f t="shared" si="137"/>
        <v>0</v>
      </c>
      <c r="P265" s="156">
        <f t="shared" si="137"/>
        <v>226190000</v>
      </c>
      <c r="Q265" s="156">
        <f t="shared" si="137"/>
        <v>54250000</v>
      </c>
      <c r="R265" s="156">
        <f t="shared" si="137"/>
        <v>280440000</v>
      </c>
      <c r="S265" s="156">
        <f t="shared" si="137"/>
        <v>106400158</v>
      </c>
      <c r="T265" s="156">
        <f t="shared" si="137"/>
        <v>0</v>
      </c>
      <c r="U265" s="156">
        <f t="shared" si="137"/>
        <v>226190000</v>
      </c>
      <c r="V265" s="156">
        <f t="shared" si="137"/>
        <v>54250000</v>
      </c>
      <c r="W265" s="156">
        <f t="shared" si="137"/>
        <v>280440000</v>
      </c>
      <c r="X265" s="156">
        <f t="shared" si="137"/>
        <v>0</v>
      </c>
      <c r="Y265" s="156">
        <f t="shared" si="137"/>
        <v>0</v>
      </c>
      <c r="Z265" s="156">
        <f t="shared" si="137"/>
        <v>106317570</v>
      </c>
      <c r="AA265" s="156">
        <f t="shared" si="137"/>
        <v>0</v>
      </c>
      <c r="AB265" s="156">
        <f t="shared" si="137"/>
        <v>137350</v>
      </c>
      <c r="AC265" s="156">
        <f t="shared" si="137"/>
        <v>0</v>
      </c>
      <c r="AD265" s="156">
        <f t="shared" si="137"/>
        <v>0</v>
      </c>
      <c r="AE265" s="156">
        <f t="shared" si="137"/>
        <v>106454920</v>
      </c>
      <c r="AF265" s="156">
        <f t="shared" si="137"/>
        <v>0</v>
      </c>
      <c r="AG265" s="156">
        <f t="shared" si="137"/>
        <v>54762</v>
      </c>
      <c r="AH265" s="156">
        <f t="shared" si="137"/>
        <v>0</v>
      </c>
      <c r="AI265" s="156">
        <f t="shared" si="137"/>
        <v>0</v>
      </c>
      <c r="AJ265" s="157"/>
      <c r="AK265" s="158"/>
      <c r="AL265" s="159"/>
      <c r="AM265" s="274"/>
      <c r="AN265" s="270"/>
      <c r="AO265" s="114"/>
      <c r="AP265" s="114"/>
      <c r="AQ265" s="114"/>
      <c r="AR265" s="114"/>
      <c r="AS265" s="160"/>
      <c r="AT265" s="160"/>
      <c r="AU265" s="160"/>
      <c r="AV265" s="160"/>
      <c r="AW265" s="160"/>
      <c r="AX265" s="161">
        <f>Y265+'[1]RINCIAN REALISASI SMK'!AB246+'[1]RINCIAN REALISASI SLB'!AB243</f>
        <v>0</v>
      </c>
      <c r="AY265" s="162">
        <v>224022209</v>
      </c>
      <c r="AZ265" s="52" t="e">
        <f>#REF!-AY265</f>
        <v>#REF!</v>
      </c>
      <c r="BA265" s="163">
        <f t="shared" ref="BA265:BD267" si="138">SUM(BA246:BA258)</f>
        <v>652180000</v>
      </c>
      <c r="BB265" s="163">
        <f t="shared" si="138"/>
        <v>1768297700</v>
      </c>
      <c r="BC265" s="163">
        <f t="shared" si="138"/>
        <v>0</v>
      </c>
      <c r="BD265" s="163">
        <f t="shared" si="138"/>
        <v>482271500</v>
      </c>
      <c r="BF265" s="163">
        <f t="shared" ref="BF265:BI267" si="139">SUM(BF246:BF258)</f>
        <v>1303210000</v>
      </c>
      <c r="BG265" s="163">
        <f t="shared" si="139"/>
        <v>2967794500</v>
      </c>
      <c r="BH265" s="163">
        <f t="shared" si="139"/>
        <v>0</v>
      </c>
      <c r="BI265" s="163">
        <f t="shared" si="139"/>
        <v>799267800</v>
      </c>
      <c r="BK265" s="116">
        <f t="shared" ref="BK265:BN268" si="140">BA265+BF265</f>
        <v>1955390000</v>
      </c>
      <c r="BL265" s="116">
        <f t="shared" si="140"/>
        <v>4736092200</v>
      </c>
      <c r="BM265" s="116">
        <f t="shared" si="140"/>
        <v>0</v>
      </c>
      <c r="BN265" s="116">
        <f t="shared" si="140"/>
        <v>1281539300</v>
      </c>
    </row>
    <row r="266" spans="1:66" s="52" customFormat="1" ht="21.75" customHeight="1" thickBot="1" x14ac:dyDescent="0.45">
      <c r="A266" s="81"/>
      <c r="B266" s="151" t="s">
        <v>494</v>
      </c>
      <c r="C266" s="200"/>
      <c r="D266" s="198" t="s">
        <v>180</v>
      </c>
      <c r="E266" s="201"/>
      <c r="F266" s="155"/>
      <c r="G266" s="156">
        <f>SUM(G237:G250)</f>
        <v>406400</v>
      </c>
      <c r="H266" s="156">
        <f t="shared" ref="H266:AI266" si="141">SUM(H237:H250)</f>
        <v>7663393600</v>
      </c>
      <c r="I266" s="156">
        <f t="shared" si="141"/>
        <v>540000000</v>
      </c>
      <c r="J266" s="156">
        <f t="shared" si="141"/>
        <v>62297200</v>
      </c>
      <c r="K266" s="156">
        <f t="shared" si="141"/>
        <v>8265690800</v>
      </c>
      <c r="L266" s="156">
        <f t="shared" si="141"/>
        <v>0</v>
      </c>
      <c r="M266" s="156">
        <f t="shared" si="141"/>
        <v>0</v>
      </c>
      <c r="N266" s="156">
        <f t="shared" si="141"/>
        <v>8266097200</v>
      </c>
      <c r="O266" s="156">
        <f t="shared" si="141"/>
        <v>1953988200</v>
      </c>
      <c r="P266" s="156">
        <f t="shared" si="141"/>
        <v>4402089213</v>
      </c>
      <c r="Q266" s="156">
        <f t="shared" si="141"/>
        <v>1910019787</v>
      </c>
      <c r="R266" s="156">
        <f t="shared" si="141"/>
        <v>8266097200</v>
      </c>
      <c r="S266" s="156">
        <f t="shared" si="141"/>
        <v>1979539400</v>
      </c>
      <c r="T266" s="156">
        <f t="shared" si="141"/>
        <v>1953988200</v>
      </c>
      <c r="U266" s="156">
        <f t="shared" si="141"/>
        <v>4402089213</v>
      </c>
      <c r="V266" s="156">
        <f t="shared" si="141"/>
        <v>1910019783</v>
      </c>
      <c r="W266" s="156">
        <f t="shared" si="141"/>
        <v>8266097196</v>
      </c>
      <c r="X266" s="156">
        <f t="shared" si="141"/>
        <v>0</v>
      </c>
      <c r="Y266" s="156">
        <f t="shared" si="141"/>
        <v>4</v>
      </c>
      <c r="Z266" s="156">
        <f t="shared" si="141"/>
        <v>816553004</v>
      </c>
      <c r="AA266" s="156">
        <f t="shared" si="141"/>
        <v>0</v>
      </c>
      <c r="AB266" s="156">
        <f t="shared" si="141"/>
        <v>1163436400</v>
      </c>
      <c r="AC266" s="156">
        <f t="shared" si="141"/>
        <v>0</v>
      </c>
      <c r="AD266" s="156">
        <f t="shared" si="141"/>
        <v>850947</v>
      </c>
      <c r="AE266" s="156">
        <f t="shared" si="141"/>
        <v>1980840351</v>
      </c>
      <c r="AF266" s="156">
        <f t="shared" si="141"/>
        <v>0</v>
      </c>
      <c r="AG266" s="156">
        <f t="shared" si="141"/>
        <v>1300951</v>
      </c>
      <c r="AH266" s="156">
        <f t="shared" si="141"/>
        <v>0</v>
      </c>
      <c r="AI266" s="156">
        <f t="shared" si="141"/>
        <v>4</v>
      </c>
      <c r="AJ266" s="157"/>
      <c r="AK266" s="158"/>
      <c r="AL266" s="159"/>
      <c r="AM266" s="274"/>
      <c r="AN266" s="270"/>
      <c r="AO266" s="114"/>
      <c r="AP266" s="114"/>
      <c r="AQ266" s="114"/>
      <c r="AR266" s="114"/>
      <c r="AS266" s="160"/>
      <c r="AT266" s="160"/>
      <c r="AU266" s="160"/>
      <c r="AV266" s="160"/>
      <c r="AW266" s="160"/>
      <c r="AX266" s="161">
        <f>Y266+'[1]RINCIAN REALISASI SMK'!AB247+'[1]RINCIAN REALISASI SLB'!AB244</f>
        <v>4</v>
      </c>
      <c r="AY266" s="162">
        <v>224022209</v>
      </c>
      <c r="AZ266" s="52" t="e">
        <f>#REF!-AY266</f>
        <v>#REF!</v>
      </c>
      <c r="BA266" s="163">
        <f t="shared" si="138"/>
        <v>677995000</v>
      </c>
      <c r="BB266" s="163">
        <f t="shared" si="138"/>
        <v>1863003739</v>
      </c>
      <c r="BC266" s="163">
        <f t="shared" si="138"/>
        <v>0</v>
      </c>
      <c r="BD266" s="163">
        <f t="shared" si="138"/>
        <v>464141500</v>
      </c>
      <c r="BF266" s="163">
        <f t="shared" si="139"/>
        <v>1445070000</v>
      </c>
      <c r="BG266" s="163">
        <f t="shared" si="139"/>
        <v>3205392500</v>
      </c>
      <c r="BH266" s="163">
        <f t="shared" si="139"/>
        <v>0</v>
      </c>
      <c r="BI266" s="163">
        <f t="shared" si="139"/>
        <v>966555800</v>
      </c>
      <c r="BK266" s="116">
        <f t="shared" si="140"/>
        <v>2123065000</v>
      </c>
      <c r="BL266" s="116">
        <f t="shared" si="140"/>
        <v>5068396239</v>
      </c>
      <c r="BM266" s="116">
        <f t="shared" si="140"/>
        <v>0</v>
      </c>
      <c r="BN266" s="116">
        <f t="shared" si="140"/>
        <v>1430697300</v>
      </c>
    </row>
    <row r="267" spans="1:66" s="52" customFormat="1" ht="21.75" customHeight="1" thickBot="1" x14ac:dyDescent="0.45">
      <c r="A267" s="81"/>
      <c r="B267" s="151" t="s">
        <v>495</v>
      </c>
      <c r="C267" s="200"/>
      <c r="D267" s="198" t="s">
        <v>180</v>
      </c>
      <c r="E267" s="201"/>
      <c r="F267" s="155"/>
      <c r="G267" s="156">
        <f>SUM(G251:G264)</f>
        <v>136458</v>
      </c>
      <c r="H267" s="156">
        <f>SUM(H251:H264)</f>
        <v>5335193542</v>
      </c>
      <c r="I267" s="156">
        <f t="shared" ref="I267:AI267" si="142">SUM(I251:I264)</f>
        <v>140000000</v>
      </c>
      <c r="J267" s="156">
        <f t="shared" si="142"/>
        <v>800000</v>
      </c>
      <c r="K267" s="156">
        <f t="shared" si="142"/>
        <v>5475993542</v>
      </c>
      <c r="L267" s="156">
        <f t="shared" si="142"/>
        <v>5476130000</v>
      </c>
      <c r="M267" s="156">
        <f t="shared" si="142"/>
        <v>0</v>
      </c>
      <c r="N267" s="156">
        <f t="shared" si="142"/>
        <v>5476130000</v>
      </c>
      <c r="O267" s="156">
        <f t="shared" si="142"/>
        <v>1498259800</v>
      </c>
      <c r="P267" s="156">
        <f t="shared" si="142"/>
        <v>3274667144</v>
      </c>
      <c r="Q267" s="156">
        <f t="shared" si="142"/>
        <v>703203056</v>
      </c>
      <c r="R267" s="156">
        <f t="shared" si="142"/>
        <v>5476130000</v>
      </c>
      <c r="S267" s="156">
        <f t="shared" si="142"/>
        <v>1429412461</v>
      </c>
      <c r="T267" s="156">
        <f t="shared" si="142"/>
        <v>1498259800</v>
      </c>
      <c r="U267" s="156">
        <f t="shared" si="142"/>
        <v>3249276365</v>
      </c>
      <c r="V267" s="156">
        <f t="shared" si="142"/>
        <v>703203056</v>
      </c>
      <c r="W267" s="156">
        <f t="shared" si="142"/>
        <v>5450739221</v>
      </c>
      <c r="X267" s="156">
        <f t="shared" si="142"/>
        <v>25000000</v>
      </c>
      <c r="Y267" s="156">
        <f t="shared" si="142"/>
        <v>390779</v>
      </c>
      <c r="Z267" s="156">
        <f t="shared" si="142"/>
        <v>479275621</v>
      </c>
      <c r="AA267" s="156">
        <f t="shared" si="142"/>
        <v>0</v>
      </c>
      <c r="AB267" s="156">
        <f t="shared" si="142"/>
        <v>952250207</v>
      </c>
      <c r="AC267" s="156">
        <f t="shared" si="142"/>
        <v>7798182</v>
      </c>
      <c r="AD267" s="156">
        <f t="shared" si="142"/>
        <v>98566</v>
      </c>
      <c r="AE267" s="156">
        <f t="shared" si="142"/>
        <v>1439422576</v>
      </c>
      <c r="AF267" s="156">
        <f t="shared" si="142"/>
        <v>0</v>
      </c>
      <c r="AG267" s="156">
        <f t="shared" si="142"/>
        <v>10010115</v>
      </c>
      <c r="AH267" s="156">
        <f t="shared" si="142"/>
        <v>300779</v>
      </c>
      <c r="AI267" s="156">
        <f t="shared" si="142"/>
        <v>90000</v>
      </c>
      <c r="AJ267" s="157"/>
      <c r="AK267" s="158"/>
      <c r="AL267" s="159"/>
      <c r="AM267" s="274"/>
      <c r="AN267" s="270"/>
      <c r="AO267" s="114"/>
      <c r="AP267" s="114"/>
      <c r="AQ267" s="114"/>
      <c r="AR267" s="114"/>
      <c r="AS267" s="160"/>
      <c r="AT267" s="160"/>
      <c r="AU267" s="160"/>
      <c r="AV267" s="160"/>
      <c r="AW267" s="160"/>
      <c r="AX267" s="161">
        <f>Y267+'[1]RINCIAN REALISASI SMK'!AB248+'[1]RINCIAN REALISASI SLB'!AB245</f>
        <v>390779</v>
      </c>
      <c r="AY267" s="162">
        <v>224022209</v>
      </c>
      <c r="AZ267" s="52" t="e">
        <f>#REF!-AY267</f>
        <v>#REF!</v>
      </c>
      <c r="BA267" s="163">
        <f t="shared" si="138"/>
        <v>629495000</v>
      </c>
      <c r="BB267" s="163">
        <f t="shared" si="138"/>
        <v>1828029181</v>
      </c>
      <c r="BC267" s="163">
        <f t="shared" si="138"/>
        <v>0</v>
      </c>
      <c r="BD267" s="163">
        <f t="shared" si="138"/>
        <v>475045500</v>
      </c>
      <c r="BF267" s="163">
        <f t="shared" si="139"/>
        <v>1410330000</v>
      </c>
      <c r="BG267" s="163">
        <f t="shared" si="139"/>
        <v>3246772342</v>
      </c>
      <c r="BH267" s="163">
        <f t="shared" si="139"/>
        <v>0</v>
      </c>
      <c r="BI267" s="163">
        <f t="shared" si="139"/>
        <v>972764800</v>
      </c>
      <c r="BK267" s="116">
        <f t="shared" si="140"/>
        <v>2039825000</v>
      </c>
      <c r="BL267" s="116">
        <f t="shared" si="140"/>
        <v>5074801523</v>
      </c>
      <c r="BM267" s="116">
        <f t="shared" si="140"/>
        <v>0</v>
      </c>
      <c r="BN267" s="116">
        <f t="shared" si="140"/>
        <v>1447810300</v>
      </c>
    </row>
    <row r="268" spans="1:66" s="52" customFormat="1" ht="21.75" customHeight="1" thickBot="1" x14ac:dyDescent="0.45">
      <c r="A268" s="81"/>
      <c r="B268" s="151" t="s">
        <v>277</v>
      </c>
      <c r="C268" s="200"/>
      <c r="D268" s="198" t="s">
        <v>180</v>
      </c>
      <c r="E268" s="201"/>
      <c r="F268" s="155"/>
      <c r="G268" s="156">
        <f>SUM(G265:G267)</f>
        <v>597858</v>
      </c>
      <c r="H268" s="156">
        <f>SUM(H265:H267)</f>
        <v>13278972142</v>
      </c>
      <c r="I268" s="156">
        <f t="shared" ref="I268:AI268" si="143">SUM(I265:I267)</f>
        <v>680000000</v>
      </c>
      <c r="J268" s="156">
        <f t="shared" si="143"/>
        <v>63097200</v>
      </c>
      <c r="K268" s="156">
        <f t="shared" si="143"/>
        <v>14022069342</v>
      </c>
      <c r="L268" s="156">
        <f t="shared" si="143"/>
        <v>5476130000</v>
      </c>
      <c r="M268" s="156">
        <f t="shared" si="143"/>
        <v>0</v>
      </c>
      <c r="N268" s="156">
        <f t="shared" si="143"/>
        <v>14022667200</v>
      </c>
      <c r="O268" s="156">
        <f t="shared" si="143"/>
        <v>3452248000</v>
      </c>
      <c r="P268" s="156">
        <f t="shared" si="143"/>
        <v>7902946357</v>
      </c>
      <c r="Q268" s="156">
        <f t="shared" si="143"/>
        <v>2667472843</v>
      </c>
      <c r="R268" s="156">
        <f t="shared" si="143"/>
        <v>14022667200</v>
      </c>
      <c r="S268" s="156">
        <f t="shared" si="143"/>
        <v>3515352019</v>
      </c>
      <c r="T268" s="156">
        <f t="shared" si="143"/>
        <v>3452248000</v>
      </c>
      <c r="U268" s="156">
        <f t="shared" si="143"/>
        <v>7877555578</v>
      </c>
      <c r="V268" s="156">
        <f t="shared" si="143"/>
        <v>2667472839</v>
      </c>
      <c r="W268" s="156">
        <f t="shared" si="143"/>
        <v>13997276417</v>
      </c>
      <c r="X268" s="156">
        <f t="shared" si="143"/>
        <v>25000000</v>
      </c>
      <c r="Y268" s="156">
        <f t="shared" si="143"/>
        <v>390783</v>
      </c>
      <c r="Z268" s="156">
        <f t="shared" si="143"/>
        <v>1402146195</v>
      </c>
      <c r="AA268" s="156">
        <f t="shared" si="143"/>
        <v>0</v>
      </c>
      <c r="AB268" s="156">
        <f t="shared" si="143"/>
        <v>2115823957</v>
      </c>
      <c r="AC268" s="156">
        <f t="shared" si="143"/>
        <v>7798182</v>
      </c>
      <c r="AD268" s="156">
        <f t="shared" si="143"/>
        <v>949513</v>
      </c>
      <c r="AE268" s="156">
        <f t="shared" si="143"/>
        <v>3526717847</v>
      </c>
      <c r="AF268" s="156">
        <f t="shared" si="143"/>
        <v>0</v>
      </c>
      <c r="AG268" s="156">
        <f t="shared" si="143"/>
        <v>11365828</v>
      </c>
      <c r="AH268" s="156">
        <f t="shared" si="143"/>
        <v>300779</v>
      </c>
      <c r="AI268" s="156">
        <f t="shared" si="143"/>
        <v>90004</v>
      </c>
      <c r="AJ268" s="157"/>
      <c r="AK268" s="158"/>
      <c r="AL268" s="159"/>
      <c r="AM268" s="274"/>
      <c r="AN268" s="114"/>
      <c r="AO268" s="114"/>
      <c r="AP268" s="114"/>
      <c r="AQ268" s="114"/>
      <c r="AR268" s="114"/>
      <c r="AS268" s="160"/>
      <c r="AT268" s="160"/>
      <c r="AU268" s="160"/>
      <c r="AV268" s="160"/>
      <c r="AW268" s="160"/>
      <c r="AX268" s="161">
        <f>Y268+'[1]RINCIAN REALISASI SMK'!AB226+'[1]RINCIAN REALISASI SLB'!AB213</f>
        <v>390783</v>
      </c>
      <c r="AY268" s="162">
        <v>29980146</v>
      </c>
      <c r="AZ268" s="52" t="e">
        <f>#REF!-AY268</f>
        <v>#REF!</v>
      </c>
      <c r="BA268" s="163">
        <f>SUM(BA238:BA253)</f>
        <v>930810000</v>
      </c>
      <c r="BB268" s="163">
        <f>SUM(BB238:BB253)</f>
        <v>2330790770</v>
      </c>
      <c r="BC268" s="163">
        <f>SUM(BC238:BC253)</f>
        <v>0</v>
      </c>
      <c r="BD268" s="163">
        <f>SUM(BD238:BD253)</f>
        <v>880164630</v>
      </c>
      <c r="BF268" s="163">
        <f>SUM(BF238:BF253)</f>
        <v>860320000</v>
      </c>
      <c r="BG268" s="163">
        <f>SUM(BG238:BG253)</f>
        <v>2203971800</v>
      </c>
      <c r="BH268" s="163">
        <f>SUM(BH238:BH253)</f>
        <v>0</v>
      </c>
      <c r="BI268" s="163">
        <f>SUM(BI238:BI253)</f>
        <v>773644800</v>
      </c>
      <c r="BK268" s="116">
        <f t="shared" si="140"/>
        <v>1791130000</v>
      </c>
      <c r="BL268" s="116">
        <f t="shared" si="140"/>
        <v>4534762570</v>
      </c>
      <c r="BM268" s="116">
        <f t="shared" si="140"/>
        <v>0</v>
      </c>
      <c r="BN268" s="116">
        <f t="shared" si="140"/>
        <v>1653809430</v>
      </c>
    </row>
    <row r="269" spans="1:66" s="52" customFormat="1" ht="18.5" thickBot="1" x14ac:dyDescent="0.45">
      <c r="B269" s="97"/>
      <c r="C269" s="164"/>
      <c r="D269" s="165"/>
      <c r="E269" s="97"/>
      <c r="F269" s="97"/>
      <c r="G269" s="166"/>
      <c r="H269" s="167"/>
      <c r="I269" s="167"/>
      <c r="J269" s="167"/>
      <c r="K269" s="168"/>
      <c r="L269" s="168"/>
      <c r="M269" s="166"/>
      <c r="N269" s="168"/>
      <c r="O269" s="169"/>
      <c r="P269" s="169"/>
      <c r="Q269" s="169"/>
      <c r="R269" s="105"/>
      <c r="S269" s="166"/>
      <c r="T269" s="105">
        <v>0</v>
      </c>
      <c r="U269" s="166">
        <v>0</v>
      </c>
      <c r="V269" s="166">
        <v>0</v>
      </c>
      <c r="W269" s="166">
        <f t="shared" ref="W269:W270" si="144">SUM(T269:V269)</f>
        <v>0</v>
      </c>
      <c r="X269" s="166"/>
      <c r="Y269" s="166"/>
      <c r="Z269" s="166"/>
      <c r="AA269" s="166"/>
      <c r="AB269" s="166"/>
      <c r="AC269" s="166"/>
      <c r="AD269" s="166"/>
      <c r="AE269" s="166"/>
      <c r="AF269" s="166"/>
      <c r="AG269" s="166"/>
      <c r="AH269" s="105"/>
      <c r="AI269" s="121"/>
      <c r="AJ269" s="124"/>
      <c r="AK269" s="111"/>
      <c r="AL269" s="170"/>
      <c r="AN269" s="114"/>
      <c r="AO269" s="114"/>
      <c r="AP269" s="114"/>
      <c r="AQ269" s="114"/>
      <c r="AR269" s="114"/>
      <c r="AY269" s="171"/>
      <c r="AZ269" s="52" t="e">
        <f>#REF!-AY269</f>
        <v>#REF!</v>
      </c>
      <c r="BA269" s="172"/>
      <c r="BB269" s="173"/>
      <c r="BC269" s="173"/>
      <c r="BD269" s="173"/>
      <c r="BF269" s="172"/>
      <c r="BG269" s="173"/>
      <c r="BH269" s="173"/>
      <c r="BI269" s="173"/>
      <c r="BK269" s="116">
        <f t="shared" si="133"/>
        <v>0</v>
      </c>
      <c r="BL269" s="116">
        <f t="shared" si="133"/>
        <v>0</v>
      </c>
      <c r="BM269" s="116">
        <f t="shared" si="133"/>
        <v>0</v>
      </c>
      <c r="BN269" s="116">
        <f t="shared" si="133"/>
        <v>0</v>
      </c>
    </row>
    <row r="270" spans="1:66" s="52" customFormat="1" ht="18.5" thickBot="1" x14ac:dyDescent="0.45">
      <c r="A270" s="81"/>
      <c r="B270" s="82" t="s">
        <v>278</v>
      </c>
      <c r="C270" s="216" t="s">
        <v>279</v>
      </c>
      <c r="D270" s="217"/>
      <c r="E270" s="218"/>
      <c r="F270" s="218"/>
      <c r="G270" s="176"/>
      <c r="H270" s="177"/>
      <c r="I270" s="178"/>
      <c r="J270" s="177"/>
      <c r="K270" s="179"/>
      <c r="L270" s="179"/>
      <c r="M270" s="180"/>
      <c r="N270" s="179"/>
      <c r="O270" s="181"/>
      <c r="P270" s="181"/>
      <c r="Q270" s="181"/>
      <c r="R270" s="182"/>
      <c r="S270" s="180"/>
      <c r="T270" s="182">
        <v>0</v>
      </c>
      <c r="U270" s="180">
        <v>0</v>
      </c>
      <c r="V270" s="180">
        <v>0</v>
      </c>
      <c r="W270" s="180">
        <f t="shared" si="144"/>
        <v>0</v>
      </c>
      <c r="X270" s="180"/>
      <c r="Y270" s="180"/>
      <c r="Z270" s="180"/>
      <c r="AA270" s="180"/>
      <c r="AB270" s="180"/>
      <c r="AC270" s="180"/>
      <c r="AD270" s="180"/>
      <c r="AE270" s="180"/>
      <c r="AF270" s="180"/>
      <c r="AG270" s="180"/>
      <c r="AH270" s="182"/>
      <c r="AI270" s="109">
        <v>0</v>
      </c>
      <c r="AJ270" s="184"/>
      <c r="AK270" s="185"/>
      <c r="AL270" s="186"/>
      <c r="AM270" s="81"/>
      <c r="AN270" s="114"/>
      <c r="AO270" s="114"/>
      <c r="AP270" s="114"/>
      <c r="AQ270" s="114"/>
      <c r="AR270" s="114"/>
      <c r="AS270" s="81"/>
      <c r="AT270" s="81"/>
      <c r="AU270" s="81"/>
      <c r="AV270" s="81"/>
      <c r="AW270" s="81"/>
      <c r="AX270" s="81"/>
      <c r="AY270" s="171"/>
      <c r="AZ270" s="52" t="e">
        <f>#REF!-AY270</f>
        <v>#REF!</v>
      </c>
      <c r="BA270" s="187"/>
      <c r="BB270" s="188"/>
      <c r="BC270" s="188"/>
      <c r="BD270" s="188"/>
      <c r="BF270" s="187"/>
      <c r="BG270" s="188"/>
      <c r="BH270" s="188"/>
      <c r="BI270" s="188"/>
      <c r="BK270" s="116">
        <f t="shared" si="133"/>
        <v>0</v>
      </c>
      <c r="BL270" s="116">
        <f t="shared" si="133"/>
        <v>0</v>
      </c>
      <c r="BM270" s="116">
        <f t="shared" si="133"/>
        <v>0</v>
      </c>
      <c r="BN270" s="116">
        <f t="shared" si="133"/>
        <v>0</v>
      </c>
    </row>
    <row r="271" spans="1:66" s="56" customFormat="1" ht="18.5" thickBot="1" x14ac:dyDescent="0.45">
      <c r="B271" s="131">
        <v>1</v>
      </c>
      <c r="C271" s="98" t="s">
        <v>445</v>
      </c>
      <c r="D271" s="99">
        <v>69943337</v>
      </c>
      <c r="E271" s="132" t="s">
        <v>434</v>
      </c>
      <c r="F271" s="99" t="s">
        <v>125</v>
      </c>
      <c r="G271" s="106">
        <v>280000</v>
      </c>
      <c r="H271" s="102">
        <v>361467000</v>
      </c>
      <c r="I271" s="102">
        <v>132500000</v>
      </c>
      <c r="J271" s="103">
        <v>0</v>
      </c>
      <c r="K271" s="104">
        <f t="shared" ref="K271:K306" si="145">H271+I271+J271</f>
        <v>493967000</v>
      </c>
      <c r="L271" s="104" t="s">
        <v>126</v>
      </c>
      <c r="M271" s="105">
        <v>0</v>
      </c>
      <c r="N271" s="104">
        <f t="shared" ref="N271:N306" si="146">K271+G271</f>
        <v>494247000</v>
      </c>
      <c r="O271" s="102">
        <v>36000000</v>
      </c>
      <c r="P271" s="102">
        <v>302053250</v>
      </c>
      <c r="Q271" s="105">
        <v>156193750</v>
      </c>
      <c r="R271" s="106">
        <f t="shared" ref="R271:R306" si="147">SUM(O271:Q271)</f>
        <v>494247000</v>
      </c>
      <c r="S271" s="106">
        <v>101040250</v>
      </c>
      <c r="T271" s="107">
        <v>36000000</v>
      </c>
      <c r="U271" s="107">
        <v>302053250</v>
      </c>
      <c r="V271" s="107">
        <v>156193750</v>
      </c>
      <c r="W271" s="105">
        <f>SUM(T271:V271)</f>
        <v>494247000</v>
      </c>
      <c r="X271" s="106"/>
      <c r="Y271" s="106">
        <f t="shared" ref="Y271:Y306" si="148">N271-W271</f>
        <v>0</v>
      </c>
      <c r="Z271" s="108">
        <v>399442</v>
      </c>
      <c r="AA271" s="108"/>
      <c r="AB271" s="108">
        <v>100925722</v>
      </c>
      <c r="AC271" s="108"/>
      <c r="AD271" s="108">
        <v>0</v>
      </c>
      <c r="AE271" s="108">
        <v>101325164</v>
      </c>
      <c r="AF271" s="108" t="s">
        <v>127</v>
      </c>
      <c r="AG271" s="106">
        <v>284914</v>
      </c>
      <c r="AH271" s="109">
        <v>0</v>
      </c>
      <c r="AI271" s="109">
        <v>0</v>
      </c>
      <c r="AJ271" s="219">
        <v>44379</v>
      </c>
      <c r="AK271" s="206" t="s">
        <v>128</v>
      </c>
      <c r="AL271" s="207"/>
      <c r="AM271" s="191"/>
      <c r="AN271" s="114"/>
      <c r="AO271" s="114"/>
      <c r="AP271" s="114"/>
      <c r="AQ271" s="114"/>
      <c r="AR271" s="114"/>
      <c r="AS271" s="208"/>
      <c r="AT271" s="138">
        <v>127000</v>
      </c>
      <c r="AU271" s="56" t="e">
        <f>#REF!-AT271</f>
        <v>#REF!</v>
      </c>
      <c r="AV271" s="116">
        <v>0</v>
      </c>
      <c r="AW271" s="116">
        <v>186006250</v>
      </c>
      <c r="AX271" s="117">
        <v>0</v>
      </c>
      <c r="AY271" s="116">
        <v>24500000</v>
      </c>
      <c r="BA271" s="116">
        <v>0</v>
      </c>
      <c r="BB271" s="116">
        <v>138544750</v>
      </c>
      <c r="BC271" s="117">
        <v>0</v>
      </c>
      <c r="BD271" s="116">
        <v>6000000</v>
      </c>
      <c r="BF271" s="116">
        <f t="shared" ref="BF271:BI271" si="149">AV271+BA271</f>
        <v>0</v>
      </c>
      <c r="BG271" s="116">
        <f t="shared" si="149"/>
        <v>324551000</v>
      </c>
      <c r="BH271" s="116">
        <f t="shared" si="149"/>
        <v>0</v>
      </c>
      <c r="BI271" s="116">
        <f t="shared" si="149"/>
        <v>30500000</v>
      </c>
    </row>
    <row r="272" spans="1:66" s="56" customFormat="1" ht="18.5" thickBot="1" x14ac:dyDescent="0.45">
      <c r="B272" s="131">
        <v>1</v>
      </c>
      <c r="C272" s="196" t="s">
        <v>280</v>
      </c>
      <c r="D272" s="197">
        <v>10501361</v>
      </c>
      <c r="E272" s="131" t="s">
        <v>124</v>
      </c>
      <c r="F272" s="131" t="s">
        <v>125</v>
      </c>
      <c r="G272" s="105">
        <v>0</v>
      </c>
      <c r="H272" s="102">
        <v>1349910000</v>
      </c>
      <c r="I272" s="102">
        <v>0</v>
      </c>
      <c r="J272" s="103">
        <v>16746000</v>
      </c>
      <c r="K272" s="104">
        <f t="shared" si="145"/>
        <v>1366656000</v>
      </c>
      <c r="L272" s="129" t="s">
        <v>126</v>
      </c>
      <c r="M272" s="105">
        <v>0</v>
      </c>
      <c r="N272" s="104">
        <f t="shared" si="146"/>
        <v>1366656000</v>
      </c>
      <c r="O272" s="102">
        <v>147344000</v>
      </c>
      <c r="P272" s="102">
        <v>747087000</v>
      </c>
      <c r="Q272" s="102">
        <v>472225000</v>
      </c>
      <c r="R272" s="106">
        <f t="shared" si="147"/>
        <v>1366656000</v>
      </c>
      <c r="S272" s="105">
        <v>249132110</v>
      </c>
      <c r="T272" s="107">
        <v>147344000</v>
      </c>
      <c r="U272" s="107">
        <v>747087000</v>
      </c>
      <c r="V272" s="107">
        <v>472225000</v>
      </c>
      <c r="W272" s="105">
        <f t="shared" ref="W272:W306" si="150">SUM(T272:V272)</f>
        <v>1366656000</v>
      </c>
      <c r="X272" s="106"/>
      <c r="Y272" s="106">
        <f t="shared" si="148"/>
        <v>0</v>
      </c>
      <c r="Z272" s="105">
        <v>200532820</v>
      </c>
      <c r="AA272" s="105"/>
      <c r="AB272" s="105">
        <v>49132110</v>
      </c>
      <c r="AC272" s="105">
        <v>0</v>
      </c>
      <c r="AD272" s="105">
        <v>0</v>
      </c>
      <c r="AE272" s="105">
        <v>249664930</v>
      </c>
      <c r="AF272" s="105" t="s">
        <v>127</v>
      </c>
      <c r="AG272" s="105">
        <v>532820</v>
      </c>
      <c r="AH272" s="109">
        <v>0</v>
      </c>
      <c r="AI272" s="109">
        <v>0</v>
      </c>
      <c r="AJ272" s="134">
        <v>44364</v>
      </c>
      <c r="AK272" s="135" t="s">
        <v>128</v>
      </c>
      <c r="AL272" s="193"/>
      <c r="AM272" s="52"/>
      <c r="AN272" s="114"/>
      <c r="AO272" s="114"/>
      <c r="AP272" s="114"/>
      <c r="AQ272" s="114"/>
      <c r="AR272" s="114"/>
      <c r="AY272" s="194"/>
      <c r="AZ272" s="56" t="e">
        <f>#REF!-AY272</f>
        <v>#REF!</v>
      </c>
      <c r="BA272" s="116">
        <v>64890000</v>
      </c>
      <c r="BB272" s="116">
        <v>327834110</v>
      </c>
      <c r="BC272" s="172">
        <v>0</v>
      </c>
      <c r="BD272" s="116">
        <v>241347000</v>
      </c>
      <c r="BF272" s="116">
        <v>77280000</v>
      </c>
      <c r="BG272" s="116">
        <v>428201890</v>
      </c>
      <c r="BH272" s="172">
        <v>0</v>
      </c>
      <c r="BI272" s="116">
        <v>100170000</v>
      </c>
      <c r="BK272" s="116">
        <f t="shared" si="133"/>
        <v>142170000</v>
      </c>
      <c r="BL272" s="116">
        <f t="shared" si="133"/>
        <v>756036000</v>
      </c>
      <c r="BM272" s="116">
        <f t="shared" si="133"/>
        <v>0</v>
      </c>
      <c r="BN272" s="116">
        <f t="shared" si="133"/>
        <v>341517000</v>
      </c>
    </row>
    <row r="273" spans="2:66" s="56" customFormat="1" ht="18.5" thickBot="1" x14ac:dyDescent="0.45">
      <c r="B273" s="131">
        <v>2</v>
      </c>
      <c r="C273" s="196" t="s">
        <v>281</v>
      </c>
      <c r="D273" s="197">
        <v>10501365</v>
      </c>
      <c r="E273" s="131" t="s">
        <v>124</v>
      </c>
      <c r="F273" s="131" t="s">
        <v>125</v>
      </c>
      <c r="G273" s="105">
        <v>9000</v>
      </c>
      <c r="H273" s="102">
        <v>666201000</v>
      </c>
      <c r="I273" s="102">
        <v>0</v>
      </c>
      <c r="J273" s="103">
        <v>8370000</v>
      </c>
      <c r="K273" s="104">
        <f t="shared" si="145"/>
        <v>674571000</v>
      </c>
      <c r="L273" s="129" t="s">
        <v>126</v>
      </c>
      <c r="M273" s="105">
        <v>0</v>
      </c>
      <c r="N273" s="104">
        <f t="shared" si="146"/>
        <v>674580000</v>
      </c>
      <c r="O273" s="102">
        <v>129960200</v>
      </c>
      <c r="P273" s="102">
        <v>387574800</v>
      </c>
      <c r="Q273" s="102">
        <v>157045000</v>
      </c>
      <c r="R273" s="106">
        <f t="shared" si="147"/>
        <v>674580000</v>
      </c>
      <c r="S273" s="105">
        <v>144324000</v>
      </c>
      <c r="T273" s="107">
        <v>129960200</v>
      </c>
      <c r="U273" s="107">
        <v>387574800</v>
      </c>
      <c r="V273" s="107">
        <v>157045000</v>
      </c>
      <c r="W273" s="105">
        <f t="shared" si="150"/>
        <v>674580000</v>
      </c>
      <c r="X273" s="106"/>
      <c r="Y273" s="106">
        <f t="shared" si="148"/>
        <v>0</v>
      </c>
      <c r="Z273" s="105">
        <v>118904</v>
      </c>
      <c r="AA273" s="105"/>
      <c r="AB273" s="105">
        <v>144324000</v>
      </c>
      <c r="AC273" s="105"/>
      <c r="AD273" s="105">
        <v>0</v>
      </c>
      <c r="AE273" s="105">
        <v>144442904</v>
      </c>
      <c r="AF273" s="105" t="s">
        <v>127</v>
      </c>
      <c r="AG273" s="105">
        <v>118904</v>
      </c>
      <c r="AH273" s="109">
        <v>0</v>
      </c>
      <c r="AI273" s="109">
        <v>0</v>
      </c>
      <c r="AJ273" s="134">
        <v>44403</v>
      </c>
      <c r="AK273" s="135" t="s">
        <v>130</v>
      </c>
      <c r="AL273" s="193"/>
      <c r="AM273" s="52"/>
      <c r="AN273" s="114"/>
      <c r="AO273" s="114"/>
      <c r="AP273" s="114"/>
      <c r="AQ273" s="114"/>
      <c r="AR273" s="114"/>
      <c r="AY273" s="194"/>
      <c r="AZ273" s="56" t="e">
        <f>#REF!-AY273</f>
        <v>#REF!</v>
      </c>
      <c r="BA273" s="116">
        <v>71320000</v>
      </c>
      <c r="BB273" s="116">
        <v>210164000</v>
      </c>
      <c r="BC273" s="172">
        <v>0</v>
      </c>
      <c r="BD273" s="116">
        <v>46485000</v>
      </c>
      <c r="BF273" s="116">
        <v>55920000</v>
      </c>
      <c r="BG273" s="116">
        <v>161415000</v>
      </c>
      <c r="BH273" s="172">
        <v>0</v>
      </c>
      <c r="BI273" s="116">
        <v>46104000</v>
      </c>
      <c r="BK273" s="116">
        <f t="shared" si="133"/>
        <v>127240000</v>
      </c>
      <c r="BL273" s="116">
        <f t="shared" si="133"/>
        <v>371579000</v>
      </c>
      <c r="BM273" s="116">
        <f t="shared" si="133"/>
        <v>0</v>
      </c>
      <c r="BN273" s="116">
        <f t="shared" si="133"/>
        <v>92589000</v>
      </c>
    </row>
    <row r="274" spans="2:66" s="56" customFormat="1" ht="18.5" thickBot="1" x14ac:dyDescent="0.45">
      <c r="B274" s="131">
        <v>3</v>
      </c>
      <c r="C274" s="196" t="s">
        <v>282</v>
      </c>
      <c r="D274" s="197">
        <v>10505373</v>
      </c>
      <c r="E274" s="131" t="s">
        <v>124</v>
      </c>
      <c r="F274" s="131" t="s">
        <v>125</v>
      </c>
      <c r="G274" s="105">
        <v>113000</v>
      </c>
      <c r="H274" s="102">
        <v>812377000</v>
      </c>
      <c r="I274" s="102">
        <v>0</v>
      </c>
      <c r="J274" s="103">
        <v>0</v>
      </c>
      <c r="K274" s="104">
        <f t="shared" si="145"/>
        <v>812377000</v>
      </c>
      <c r="L274" s="129" t="s">
        <v>126</v>
      </c>
      <c r="M274" s="105">
        <v>0</v>
      </c>
      <c r="N274" s="104">
        <f t="shared" si="146"/>
        <v>812490000</v>
      </c>
      <c r="O274" s="102">
        <v>132844532</v>
      </c>
      <c r="P274" s="102">
        <v>376038468</v>
      </c>
      <c r="Q274" s="102">
        <v>303607000</v>
      </c>
      <c r="R274" s="106">
        <f t="shared" si="147"/>
        <v>812490000</v>
      </c>
      <c r="S274" s="105">
        <v>291676000</v>
      </c>
      <c r="T274" s="107">
        <v>132844532</v>
      </c>
      <c r="U274" s="107">
        <v>376038468</v>
      </c>
      <c r="V274" s="107">
        <v>303607000</v>
      </c>
      <c r="W274" s="105">
        <f t="shared" si="150"/>
        <v>812490000</v>
      </c>
      <c r="X274" s="106"/>
      <c r="Y274" s="106">
        <f t="shared" si="148"/>
        <v>0</v>
      </c>
      <c r="Z274" s="105">
        <v>253945</v>
      </c>
      <c r="AA274" s="105">
        <v>0</v>
      </c>
      <c r="AB274" s="105">
        <v>291676000</v>
      </c>
      <c r="AC274" s="105"/>
      <c r="AD274" s="105">
        <v>0</v>
      </c>
      <c r="AE274" s="105">
        <v>291929945</v>
      </c>
      <c r="AF274" s="105" t="s">
        <v>127</v>
      </c>
      <c r="AG274" s="105">
        <v>253945</v>
      </c>
      <c r="AH274" s="109">
        <v>0</v>
      </c>
      <c r="AI274" s="109">
        <v>0</v>
      </c>
      <c r="AJ274" s="134">
        <v>44400</v>
      </c>
      <c r="AK274" s="135" t="s">
        <v>130</v>
      </c>
      <c r="AL274" s="193"/>
      <c r="AM274" s="52"/>
      <c r="AN274" s="114"/>
      <c r="AO274" s="114"/>
      <c r="AP274" s="114"/>
      <c r="AQ274" s="114"/>
      <c r="AR274" s="114"/>
      <c r="AY274" s="138">
        <v>1411000</v>
      </c>
      <c r="AZ274" s="56" t="e">
        <f>#REF!-AY274</f>
        <v>#REF!</v>
      </c>
      <c r="BA274" s="116">
        <v>55370000</v>
      </c>
      <c r="BB274" s="116">
        <v>403676000</v>
      </c>
      <c r="BC274" s="172">
        <v>0</v>
      </c>
      <c r="BD274" s="116">
        <v>71150000</v>
      </c>
      <c r="BF274" s="116">
        <v>38050000</v>
      </c>
      <c r="BG274" s="116">
        <v>178384000</v>
      </c>
      <c r="BH274" s="172">
        <v>0</v>
      </c>
      <c r="BI274" s="116">
        <v>15000000</v>
      </c>
      <c r="BK274" s="116">
        <f t="shared" si="133"/>
        <v>93420000</v>
      </c>
      <c r="BL274" s="116">
        <f t="shared" si="133"/>
        <v>582060000</v>
      </c>
      <c r="BM274" s="116">
        <f t="shared" si="133"/>
        <v>0</v>
      </c>
      <c r="BN274" s="116">
        <f t="shared" si="133"/>
        <v>86150000</v>
      </c>
    </row>
    <row r="275" spans="2:66" s="56" customFormat="1" ht="18.5" thickBot="1" x14ac:dyDescent="0.45">
      <c r="B275" s="131">
        <v>4</v>
      </c>
      <c r="C275" s="196" t="s">
        <v>283</v>
      </c>
      <c r="D275" s="197">
        <v>10505374</v>
      </c>
      <c r="E275" s="131" t="s">
        <v>124</v>
      </c>
      <c r="F275" s="131" t="s">
        <v>125</v>
      </c>
      <c r="G275" s="105">
        <v>0</v>
      </c>
      <c r="H275" s="102">
        <v>311640000</v>
      </c>
      <c r="I275" s="102">
        <v>0</v>
      </c>
      <c r="J275" s="103">
        <v>750000</v>
      </c>
      <c r="K275" s="104">
        <f t="shared" si="145"/>
        <v>312390000</v>
      </c>
      <c r="L275" s="129" t="s">
        <v>126</v>
      </c>
      <c r="M275" s="105">
        <v>0</v>
      </c>
      <c r="N275" s="104">
        <f t="shared" si="146"/>
        <v>312390000</v>
      </c>
      <c r="O275" s="102">
        <v>90283800</v>
      </c>
      <c r="P275" s="102">
        <v>112251300</v>
      </c>
      <c r="Q275" s="102">
        <v>109854900</v>
      </c>
      <c r="R275" s="106">
        <f t="shared" si="147"/>
        <v>312390000</v>
      </c>
      <c r="S275" s="105">
        <v>167268000</v>
      </c>
      <c r="T275" s="107">
        <v>90283800</v>
      </c>
      <c r="U275" s="107">
        <v>111801300</v>
      </c>
      <c r="V275" s="107">
        <v>109854900</v>
      </c>
      <c r="W275" s="105">
        <f t="shared" si="150"/>
        <v>311940000</v>
      </c>
      <c r="X275" s="106"/>
      <c r="Y275" s="106">
        <f t="shared" si="148"/>
        <v>450000</v>
      </c>
      <c r="Z275" s="105">
        <v>167467871</v>
      </c>
      <c r="AA275" s="105">
        <v>0</v>
      </c>
      <c r="AB275" s="105">
        <v>0</v>
      </c>
      <c r="AC275" s="105"/>
      <c r="AD275" s="105">
        <v>199871</v>
      </c>
      <c r="AE275" s="105">
        <v>167667742</v>
      </c>
      <c r="AF275" s="105" t="s">
        <v>127</v>
      </c>
      <c r="AG275" s="105">
        <v>399742</v>
      </c>
      <c r="AH275" s="109">
        <v>450000</v>
      </c>
      <c r="AI275" s="109">
        <v>0</v>
      </c>
      <c r="AJ275" s="134">
        <v>44403</v>
      </c>
      <c r="AK275" s="135" t="s">
        <v>130</v>
      </c>
      <c r="AL275" s="193"/>
      <c r="AM275" s="52"/>
      <c r="AN275" s="114"/>
      <c r="AO275" s="114"/>
      <c r="AP275" s="114"/>
      <c r="AQ275" s="114"/>
      <c r="AR275" s="114"/>
      <c r="AY275" s="194"/>
      <c r="AZ275" s="56" t="e">
        <f>#REF!-AY275</f>
        <v>#REF!</v>
      </c>
      <c r="BA275" s="116">
        <v>48887500</v>
      </c>
      <c r="BB275" s="116">
        <v>137026000</v>
      </c>
      <c r="BC275" s="172">
        <v>0</v>
      </c>
      <c r="BD275" s="116">
        <v>92018500</v>
      </c>
      <c r="BF275" s="116">
        <v>19302500</v>
      </c>
      <c r="BG275" s="116">
        <v>54035000</v>
      </c>
      <c r="BH275" s="172">
        <v>0</v>
      </c>
      <c r="BI275" s="116">
        <v>52113500</v>
      </c>
      <c r="BK275" s="116">
        <f t="shared" si="133"/>
        <v>68190000</v>
      </c>
      <c r="BL275" s="116">
        <f t="shared" si="133"/>
        <v>191061000</v>
      </c>
      <c r="BM275" s="116">
        <f t="shared" si="133"/>
        <v>0</v>
      </c>
      <c r="BN275" s="116">
        <f t="shared" si="133"/>
        <v>144132000</v>
      </c>
    </row>
    <row r="276" spans="2:66" s="52" customFormat="1" ht="18.5" thickBot="1" x14ac:dyDescent="0.45">
      <c r="B276" s="97">
        <v>5</v>
      </c>
      <c r="C276" s="196" t="s">
        <v>284</v>
      </c>
      <c r="D276" s="197">
        <v>10505055</v>
      </c>
      <c r="E276" s="131" t="s">
        <v>124</v>
      </c>
      <c r="F276" s="131" t="s">
        <v>125</v>
      </c>
      <c r="G276" s="166">
        <v>0</v>
      </c>
      <c r="H276" s="102">
        <v>849060000</v>
      </c>
      <c r="I276" s="102">
        <v>0</v>
      </c>
      <c r="J276" s="103">
        <v>0</v>
      </c>
      <c r="K276" s="104">
        <f t="shared" si="145"/>
        <v>849060000</v>
      </c>
      <c r="L276" s="129" t="s">
        <v>126</v>
      </c>
      <c r="M276" s="105">
        <v>0</v>
      </c>
      <c r="N276" s="104">
        <f t="shared" si="146"/>
        <v>849060000</v>
      </c>
      <c r="O276" s="102">
        <v>258552000</v>
      </c>
      <c r="P276" s="102">
        <v>414690200</v>
      </c>
      <c r="Q276" s="102">
        <v>175817800</v>
      </c>
      <c r="R276" s="106">
        <f t="shared" si="147"/>
        <v>849060000</v>
      </c>
      <c r="S276" s="105">
        <v>328003000</v>
      </c>
      <c r="T276" s="107">
        <v>258552000</v>
      </c>
      <c r="U276" s="107">
        <v>414690200</v>
      </c>
      <c r="V276" s="107">
        <v>175817800</v>
      </c>
      <c r="W276" s="105">
        <f t="shared" si="150"/>
        <v>849060000</v>
      </c>
      <c r="X276" s="106"/>
      <c r="Y276" s="106">
        <f t="shared" si="148"/>
        <v>0</v>
      </c>
      <c r="Z276" s="105">
        <v>413356</v>
      </c>
      <c r="AA276" s="105"/>
      <c r="AB276" s="105">
        <v>328003000</v>
      </c>
      <c r="AC276" s="105"/>
      <c r="AD276" s="105"/>
      <c r="AE276" s="105">
        <v>328416356</v>
      </c>
      <c r="AF276" s="105" t="s">
        <v>127</v>
      </c>
      <c r="AG276" s="105">
        <v>413356</v>
      </c>
      <c r="AH276" s="109">
        <v>0</v>
      </c>
      <c r="AI276" s="109">
        <v>0</v>
      </c>
      <c r="AJ276" s="124">
        <v>44405</v>
      </c>
      <c r="AK276" s="111" t="s">
        <v>130</v>
      </c>
      <c r="AL276" s="170"/>
      <c r="AN276" s="114"/>
      <c r="AO276" s="114"/>
      <c r="AP276" s="114"/>
      <c r="AQ276" s="114"/>
      <c r="AR276" s="114"/>
      <c r="AY276" s="125">
        <v>925000</v>
      </c>
      <c r="AZ276" s="52" t="e">
        <f>#REF!-AY276</f>
        <v>#REF!</v>
      </c>
      <c r="BA276" s="126">
        <v>112000000</v>
      </c>
      <c r="BB276" s="126">
        <v>279920000</v>
      </c>
      <c r="BC276" s="172">
        <v>0</v>
      </c>
      <c r="BD276" s="126">
        <v>189876000</v>
      </c>
      <c r="BF276" s="116">
        <v>134400000</v>
      </c>
      <c r="BG276" s="116">
        <v>110030000</v>
      </c>
      <c r="BH276" s="172">
        <v>0</v>
      </c>
      <c r="BI276" s="116">
        <v>32291721</v>
      </c>
      <c r="BK276" s="116">
        <f t="shared" si="133"/>
        <v>246400000</v>
      </c>
      <c r="BL276" s="116">
        <f t="shared" si="133"/>
        <v>389950000</v>
      </c>
      <c r="BM276" s="116">
        <f t="shared" si="133"/>
        <v>0</v>
      </c>
      <c r="BN276" s="116">
        <f t="shared" si="133"/>
        <v>222167721</v>
      </c>
    </row>
    <row r="277" spans="2:66" s="52" customFormat="1" ht="18.5" thickBot="1" x14ac:dyDescent="0.45">
      <c r="B277" s="97">
        <v>6</v>
      </c>
      <c r="C277" s="196" t="s">
        <v>285</v>
      </c>
      <c r="D277" s="197">
        <v>10501366</v>
      </c>
      <c r="E277" s="131" t="s">
        <v>124</v>
      </c>
      <c r="F277" s="131" t="s">
        <v>125</v>
      </c>
      <c r="G277" s="166">
        <v>0</v>
      </c>
      <c r="H277" s="102">
        <v>1508910000</v>
      </c>
      <c r="I277" s="102">
        <v>0</v>
      </c>
      <c r="J277" s="103">
        <v>0</v>
      </c>
      <c r="K277" s="104">
        <f t="shared" si="145"/>
        <v>1508910000</v>
      </c>
      <c r="L277" s="129" t="s">
        <v>126</v>
      </c>
      <c r="M277" s="105">
        <v>0</v>
      </c>
      <c r="N277" s="104">
        <f t="shared" si="146"/>
        <v>1508910000</v>
      </c>
      <c r="O277" s="102">
        <v>285080000</v>
      </c>
      <c r="P277" s="102">
        <v>908171300</v>
      </c>
      <c r="Q277" s="102">
        <v>315658700</v>
      </c>
      <c r="R277" s="106">
        <f t="shared" si="147"/>
        <v>1508910000</v>
      </c>
      <c r="S277" s="105">
        <v>406870000</v>
      </c>
      <c r="T277" s="107">
        <v>285080000</v>
      </c>
      <c r="U277" s="107">
        <v>908171300</v>
      </c>
      <c r="V277" s="107">
        <v>315658700</v>
      </c>
      <c r="W277" s="105">
        <f t="shared" si="150"/>
        <v>1508910000</v>
      </c>
      <c r="X277" s="106"/>
      <c r="Y277" s="106">
        <f t="shared" si="148"/>
        <v>0</v>
      </c>
      <c r="Z277" s="105">
        <v>998756</v>
      </c>
      <c r="AA277" s="105"/>
      <c r="AB277" s="105">
        <v>406870000</v>
      </c>
      <c r="AC277" s="105"/>
      <c r="AD277" s="105"/>
      <c r="AE277" s="105">
        <v>407868756</v>
      </c>
      <c r="AF277" s="105" t="s">
        <v>127</v>
      </c>
      <c r="AG277" s="105">
        <v>998756</v>
      </c>
      <c r="AH277" s="109">
        <v>0</v>
      </c>
      <c r="AI277" s="109">
        <v>0</v>
      </c>
      <c r="AJ277" s="124">
        <v>44389</v>
      </c>
      <c r="AK277" s="111" t="s">
        <v>128</v>
      </c>
      <c r="AL277" s="170"/>
      <c r="AN277" s="114"/>
      <c r="AO277" s="114"/>
      <c r="AP277" s="114"/>
      <c r="AQ277" s="114"/>
      <c r="AR277" s="114"/>
      <c r="AY277" s="130"/>
      <c r="AZ277" s="52" t="e">
        <f>#REF!-AY277</f>
        <v>#REF!</v>
      </c>
      <c r="BA277" s="126">
        <v>115500000</v>
      </c>
      <c r="BB277" s="126">
        <v>388316000</v>
      </c>
      <c r="BC277" s="172">
        <v>0</v>
      </c>
      <c r="BD277" s="126">
        <v>331400000</v>
      </c>
      <c r="BF277" s="116">
        <v>126280000</v>
      </c>
      <c r="BG277" s="116">
        <v>435348000</v>
      </c>
      <c r="BH277" s="172">
        <v>0</v>
      </c>
      <c r="BI277" s="116">
        <v>31000000</v>
      </c>
      <c r="BK277" s="116">
        <f t="shared" si="133"/>
        <v>241780000</v>
      </c>
      <c r="BL277" s="116">
        <f t="shared" si="133"/>
        <v>823664000</v>
      </c>
      <c r="BM277" s="116">
        <f t="shared" si="133"/>
        <v>0</v>
      </c>
      <c r="BN277" s="116">
        <f t="shared" si="133"/>
        <v>362400000</v>
      </c>
    </row>
    <row r="278" spans="2:66" s="52" customFormat="1" ht="18.5" thickBot="1" x14ac:dyDescent="0.45">
      <c r="B278" s="97">
        <v>7</v>
      </c>
      <c r="C278" s="196" t="s">
        <v>286</v>
      </c>
      <c r="D278" s="197">
        <v>10505058</v>
      </c>
      <c r="E278" s="131" t="s">
        <v>124</v>
      </c>
      <c r="F278" s="131" t="s">
        <v>125</v>
      </c>
      <c r="G278" s="166">
        <v>0</v>
      </c>
      <c r="H278" s="102">
        <v>147870000</v>
      </c>
      <c r="I278" s="102">
        <v>0</v>
      </c>
      <c r="J278" s="103">
        <v>0</v>
      </c>
      <c r="K278" s="104">
        <f t="shared" si="145"/>
        <v>147870000</v>
      </c>
      <c r="L278" s="129" t="s">
        <v>126</v>
      </c>
      <c r="M278" s="105">
        <v>0</v>
      </c>
      <c r="N278" s="104">
        <f t="shared" si="146"/>
        <v>147870000</v>
      </c>
      <c r="O278" s="102">
        <v>14044800</v>
      </c>
      <c r="P278" s="102">
        <v>122687200</v>
      </c>
      <c r="Q278" s="102">
        <v>11138000</v>
      </c>
      <c r="R278" s="106">
        <f t="shared" si="147"/>
        <v>147870000</v>
      </c>
      <c r="S278" s="105">
        <v>46259000</v>
      </c>
      <c r="T278" s="107">
        <v>14044800</v>
      </c>
      <c r="U278" s="107">
        <v>122687200</v>
      </c>
      <c r="V278" s="107">
        <v>11138000</v>
      </c>
      <c r="W278" s="105">
        <f t="shared" si="150"/>
        <v>147870000</v>
      </c>
      <c r="X278" s="106"/>
      <c r="Y278" s="106">
        <f t="shared" si="148"/>
        <v>0</v>
      </c>
      <c r="Z278" s="105">
        <v>5761</v>
      </c>
      <c r="AA278" s="105"/>
      <c r="AB278" s="105">
        <v>46259000</v>
      </c>
      <c r="AC278" s="105"/>
      <c r="AD278" s="105"/>
      <c r="AE278" s="105">
        <v>46264761</v>
      </c>
      <c r="AF278" s="105" t="s">
        <v>127</v>
      </c>
      <c r="AG278" s="105">
        <v>5761</v>
      </c>
      <c r="AH278" s="109">
        <v>0</v>
      </c>
      <c r="AI278" s="109">
        <v>0</v>
      </c>
      <c r="AJ278" s="124">
        <v>44403</v>
      </c>
      <c r="AK278" s="111" t="s">
        <v>130</v>
      </c>
      <c r="AL278" s="170"/>
      <c r="AN278" s="114"/>
      <c r="AO278" s="114"/>
      <c r="AP278" s="114"/>
      <c r="AQ278" s="114"/>
      <c r="AR278" s="114"/>
      <c r="AY278" s="130"/>
      <c r="AZ278" s="52" t="e">
        <f>#REF!-AY278</f>
        <v>#REF!</v>
      </c>
      <c r="BA278" s="126">
        <v>7560000</v>
      </c>
      <c r="BB278" s="126">
        <v>54552000</v>
      </c>
      <c r="BC278" s="172">
        <v>0</v>
      </c>
      <c r="BD278" s="126">
        <v>39479000</v>
      </c>
      <c r="BF278" s="116">
        <v>6300000</v>
      </c>
      <c r="BG278" s="116">
        <v>70269000</v>
      </c>
      <c r="BH278" s="172">
        <v>0</v>
      </c>
      <c r="BI278" s="116">
        <v>6280000</v>
      </c>
      <c r="BK278" s="116">
        <f t="shared" si="133"/>
        <v>13860000</v>
      </c>
      <c r="BL278" s="116">
        <f t="shared" si="133"/>
        <v>124821000</v>
      </c>
      <c r="BM278" s="116">
        <f t="shared" si="133"/>
        <v>0</v>
      </c>
      <c r="BN278" s="116">
        <f t="shared" si="133"/>
        <v>45759000</v>
      </c>
    </row>
    <row r="279" spans="2:66" s="52" customFormat="1" ht="18.5" thickBot="1" x14ac:dyDescent="0.45">
      <c r="B279" s="97">
        <v>8</v>
      </c>
      <c r="C279" s="196" t="s">
        <v>287</v>
      </c>
      <c r="D279" s="197">
        <v>10505056</v>
      </c>
      <c r="E279" s="131" t="s">
        <v>124</v>
      </c>
      <c r="F279" s="131" t="s">
        <v>125</v>
      </c>
      <c r="G279" s="166">
        <v>0</v>
      </c>
      <c r="H279" s="102">
        <v>845880000</v>
      </c>
      <c r="I279" s="102">
        <v>45000000</v>
      </c>
      <c r="J279" s="103">
        <v>0</v>
      </c>
      <c r="K279" s="104">
        <f t="shared" si="145"/>
        <v>890880000</v>
      </c>
      <c r="L279" s="129" t="s">
        <v>126</v>
      </c>
      <c r="M279" s="105">
        <v>0</v>
      </c>
      <c r="N279" s="104">
        <f t="shared" si="146"/>
        <v>890880000</v>
      </c>
      <c r="O279" s="102">
        <v>138143600</v>
      </c>
      <c r="P279" s="102">
        <v>583339538</v>
      </c>
      <c r="Q279" s="102">
        <v>169396862</v>
      </c>
      <c r="R279" s="106">
        <f t="shared" si="147"/>
        <v>890880000</v>
      </c>
      <c r="S279" s="105">
        <v>194139000</v>
      </c>
      <c r="T279" s="107">
        <v>138143600</v>
      </c>
      <c r="U279" s="107">
        <v>583339538</v>
      </c>
      <c r="V279" s="107">
        <v>169396862</v>
      </c>
      <c r="W279" s="105">
        <f t="shared" si="150"/>
        <v>890880000</v>
      </c>
      <c r="X279" s="106"/>
      <c r="Y279" s="106">
        <f t="shared" si="148"/>
        <v>0</v>
      </c>
      <c r="Z279" s="105">
        <v>185878373</v>
      </c>
      <c r="AA279" s="105"/>
      <c r="AB279" s="105">
        <v>8753000</v>
      </c>
      <c r="AC279" s="105"/>
      <c r="AD279" s="105"/>
      <c r="AE279" s="105">
        <v>194631373</v>
      </c>
      <c r="AF279" s="105" t="s">
        <v>127</v>
      </c>
      <c r="AG279" s="105">
        <v>492373</v>
      </c>
      <c r="AH279" s="109">
        <v>0</v>
      </c>
      <c r="AI279" s="109">
        <v>0</v>
      </c>
      <c r="AJ279" s="124">
        <v>44403</v>
      </c>
      <c r="AK279" s="111" t="s">
        <v>128</v>
      </c>
      <c r="AL279" s="170"/>
      <c r="AN279" s="114"/>
      <c r="AO279" s="114"/>
      <c r="AP279" s="114"/>
      <c r="AQ279" s="114"/>
      <c r="AR279" s="114"/>
      <c r="AY279" s="130"/>
      <c r="AZ279" s="52" t="e">
        <f>#REF!-AY279</f>
        <v>#REF!</v>
      </c>
      <c r="BA279" s="126">
        <v>92050000</v>
      </c>
      <c r="BB279" s="126">
        <v>231520500</v>
      </c>
      <c r="BC279" s="172">
        <v>0</v>
      </c>
      <c r="BD279" s="126">
        <v>126258500</v>
      </c>
      <c r="BF279" s="116">
        <v>118860000</v>
      </c>
      <c r="BG279" s="116">
        <v>287983500</v>
      </c>
      <c r="BH279" s="172">
        <v>0</v>
      </c>
      <c r="BI279" s="116">
        <v>25248000</v>
      </c>
      <c r="BK279" s="116">
        <f t="shared" si="133"/>
        <v>210910000</v>
      </c>
      <c r="BL279" s="116">
        <f t="shared" si="133"/>
        <v>519504000</v>
      </c>
      <c r="BM279" s="116">
        <f t="shared" si="133"/>
        <v>0</v>
      </c>
      <c r="BN279" s="116">
        <f t="shared" si="133"/>
        <v>151506500</v>
      </c>
    </row>
    <row r="280" spans="2:66" s="52" customFormat="1" ht="18.5" thickBot="1" x14ac:dyDescent="0.45">
      <c r="B280" s="97">
        <v>9</v>
      </c>
      <c r="C280" s="196" t="s">
        <v>288</v>
      </c>
      <c r="D280" s="197">
        <v>10505053</v>
      </c>
      <c r="E280" s="131" t="s">
        <v>124</v>
      </c>
      <c r="F280" s="131" t="s">
        <v>125</v>
      </c>
      <c r="G280" s="166">
        <v>0</v>
      </c>
      <c r="H280" s="102">
        <v>289380000</v>
      </c>
      <c r="I280" s="102">
        <v>0</v>
      </c>
      <c r="J280" s="103">
        <v>0</v>
      </c>
      <c r="K280" s="104">
        <f t="shared" si="145"/>
        <v>289380000</v>
      </c>
      <c r="L280" s="129" t="s">
        <v>126</v>
      </c>
      <c r="M280" s="105">
        <v>0</v>
      </c>
      <c r="N280" s="104">
        <f t="shared" si="146"/>
        <v>289380000</v>
      </c>
      <c r="O280" s="102">
        <v>30994400</v>
      </c>
      <c r="P280" s="102">
        <v>124977600</v>
      </c>
      <c r="Q280" s="102">
        <v>133408000</v>
      </c>
      <c r="R280" s="106">
        <f t="shared" si="147"/>
        <v>289380000</v>
      </c>
      <c r="S280" s="105">
        <v>34749400</v>
      </c>
      <c r="T280" s="107">
        <v>30994400</v>
      </c>
      <c r="U280" s="107">
        <v>121477600</v>
      </c>
      <c r="V280" s="107">
        <v>133408000</v>
      </c>
      <c r="W280" s="105">
        <f t="shared" si="150"/>
        <v>285880000</v>
      </c>
      <c r="X280" s="106"/>
      <c r="Y280" s="106">
        <f t="shared" si="148"/>
        <v>3500000</v>
      </c>
      <c r="Z280" s="105">
        <v>60288</v>
      </c>
      <c r="AA280" s="105"/>
      <c r="AB280" s="105">
        <v>34749400</v>
      </c>
      <c r="AC280" s="105"/>
      <c r="AD280" s="105"/>
      <c r="AE280" s="105">
        <v>34809688</v>
      </c>
      <c r="AF280" s="105" t="s">
        <v>127</v>
      </c>
      <c r="AG280" s="105">
        <v>60288</v>
      </c>
      <c r="AH280" s="109">
        <v>3500000</v>
      </c>
      <c r="AI280" s="109">
        <v>0</v>
      </c>
      <c r="AJ280" s="124">
        <v>44410</v>
      </c>
      <c r="AK280" s="111" t="s">
        <v>130</v>
      </c>
      <c r="AL280" s="170"/>
      <c r="AN280" s="114"/>
      <c r="AO280" s="114"/>
      <c r="AP280" s="114"/>
      <c r="AQ280" s="114"/>
      <c r="AR280" s="114"/>
      <c r="AY280" s="130"/>
      <c r="AZ280" s="52" t="e">
        <f>#REF!-AY280</f>
        <v>#REF!</v>
      </c>
      <c r="BA280" s="126">
        <v>36400000</v>
      </c>
      <c r="BB280" s="126">
        <v>78485400</v>
      </c>
      <c r="BC280" s="172">
        <v>0</v>
      </c>
      <c r="BD280" s="126">
        <v>0</v>
      </c>
      <c r="BF280" s="116">
        <v>41580000</v>
      </c>
      <c r="BG280" s="116">
        <v>69532000</v>
      </c>
      <c r="BH280" s="172">
        <v>0</v>
      </c>
      <c r="BI280" s="116">
        <v>61156600</v>
      </c>
      <c r="BK280" s="116">
        <f t="shared" si="133"/>
        <v>77980000</v>
      </c>
      <c r="BL280" s="116">
        <f t="shared" si="133"/>
        <v>148017400</v>
      </c>
      <c r="BM280" s="116">
        <f t="shared" si="133"/>
        <v>0</v>
      </c>
      <c r="BN280" s="116">
        <f t="shared" si="133"/>
        <v>61156600</v>
      </c>
    </row>
    <row r="281" spans="2:66" s="52" customFormat="1" ht="18.5" thickBot="1" x14ac:dyDescent="0.45">
      <c r="B281" s="97">
        <v>10</v>
      </c>
      <c r="C281" s="196" t="s">
        <v>289</v>
      </c>
      <c r="D281" s="197">
        <v>10505054</v>
      </c>
      <c r="E281" s="131" t="s">
        <v>124</v>
      </c>
      <c r="F281" s="131" t="s">
        <v>125</v>
      </c>
      <c r="G281" s="166">
        <v>0</v>
      </c>
      <c r="H281" s="102">
        <v>244860000</v>
      </c>
      <c r="I281" s="102">
        <v>0</v>
      </c>
      <c r="J281" s="103">
        <v>0</v>
      </c>
      <c r="K281" s="104">
        <f t="shared" si="145"/>
        <v>244860000</v>
      </c>
      <c r="L281" s="129" t="s">
        <v>126</v>
      </c>
      <c r="M281" s="105">
        <v>0</v>
      </c>
      <c r="N281" s="104">
        <f t="shared" si="146"/>
        <v>244860000</v>
      </c>
      <c r="O281" s="102">
        <v>60714400</v>
      </c>
      <c r="P281" s="102">
        <v>135748280</v>
      </c>
      <c r="Q281" s="102">
        <v>48397320</v>
      </c>
      <c r="R281" s="106">
        <f t="shared" si="147"/>
        <v>244860000</v>
      </c>
      <c r="S281" s="105">
        <v>37200400</v>
      </c>
      <c r="T281" s="107">
        <v>60714400</v>
      </c>
      <c r="U281" s="107">
        <v>135748280</v>
      </c>
      <c r="V281" s="107">
        <v>48397320</v>
      </c>
      <c r="W281" s="105">
        <f t="shared" si="150"/>
        <v>244860000</v>
      </c>
      <c r="X281" s="106"/>
      <c r="Y281" s="106">
        <f t="shared" si="148"/>
        <v>0</v>
      </c>
      <c r="Z281" s="105">
        <v>81768</v>
      </c>
      <c r="AA281" s="105"/>
      <c r="AB281" s="105">
        <v>37200400</v>
      </c>
      <c r="AC281" s="105"/>
      <c r="AD281" s="105"/>
      <c r="AE281" s="105">
        <v>37282168</v>
      </c>
      <c r="AF281" s="105" t="s">
        <v>127</v>
      </c>
      <c r="AG281" s="105">
        <v>81768</v>
      </c>
      <c r="AH281" s="109">
        <v>0</v>
      </c>
      <c r="AI281" s="109">
        <v>0</v>
      </c>
      <c r="AJ281" s="124">
        <v>44403</v>
      </c>
      <c r="AK281" s="111" t="s">
        <v>130</v>
      </c>
      <c r="AL281" s="170"/>
      <c r="AN281" s="114"/>
      <c r="AO281" s="114"/>
      <c r="AP281" s="114"/>
      <c r="AQ281" s="114"/>
      <c r="AR281" s="114"/>
      <c r="AY281" s="125">
        <v>2800000</v>
      </c>
      <c r="AZ281" s="52" t="e">
        <f>#REF!-AY281</f>
        <v>#REF!</v>
      </c>
      <c r="BA281" s="126">
        <v>30415000</v>
      </c>
      <c r="BB281" s="126">
        <v>79089900</v>
      </c>
      <c r="BC281" s="172">
        <v>0</v>
      </c>
      <c r="BD281" s="126">
        <v>4554500</v>
      </c>
      <c r="BF281" s="116">
        <v>30415000</v>
      </c>
      <c r="BG281" s="116">
        <v>55051600</v>
      </c>
      <c r="BH281" s="172">
        <v>0</v>
      </c>
      <c r="BI281" s="116">
        <v>68093000</v>
      </c>
      <c r="BK281" s="116">
        <f t="shared" si="133"/>
        <v>60830000</v>
      </c>
      <c r="BL281" s="116">
        <f t="shared" si="133"/>
        <v>134141500</v>
      </c>
      <c r="BM281" s="116">
        <f t="shared" si="133"/>
        <v>0</v>
      </c>
      <c r="BN281" s="116">
        <f t="shared" si="133"/>
        <v>72647500</v>
      </c>
    </row>
    <row r="282" spans="2:66" s="52" customFormat="1" ht="18.5" thickBot="1" x14ac:dyDescent="0.45">
      <c r="B282" s="97">
        <v>11</v>
      </c>
      <c r="C282" s="196" t="s">
        <v>290</v>
      </c>
      <c r="D282" s="197">
        <v>10505052</v>
      </c>
      <c r="E282" s="131" t="s">
        <v>124</v>
      </c>
      <c r="F282" s="131" t="s">
        <v>125</v>
      </c>
      <c r="G282" s="166">
        <v>0</v>
      </c>
      <c r="H282" s="102">
        <v>287790000</v>
      </c>
      <c r="I282" s="102">
        <v>0</v>
      </c>
      <c r="J282" s="103">
        <v>0</v>
      </c>
      <c r="K282" s="104">
        <f t="shared" si="145"/>
        <v>287790000</v>
      </c>
      <c r="L282" s="129" t="s">
        <v>126</v>
      </c>
      <c r="M282" s="105">
        <v>0</v>
      </c>
      <c r="N282" s="104">
        <f t="shared" si="146"/>
        <v>287790000</v>
      </c>
      <c r="O282" s="102">
        <v>94714200</v>
      </c>
      <c r="P282" s="102">
        <v>117478002</v>
      </c>
      <c r="Q282" s="102">
        <v>75597798</v>
      </c>
      <c r="R282" s="106">
        <f t="shared" si="147"/>
        <v>287790000</v>
      </c>
      <c r="S282" s="105">
        <v>110599000</v>
      </c>
      <c r="T282" s="107">
        <v>94714200</v>
      </c>
      <c r="U282" s="107">
        <v>117478002</v>
      </c>
      <c r="V282" s="107">
        <v>75597798</v>
      </c>
      <c r="W282" s="105">
        <f t="shared" si="150"/>
        <v>287790000</v>
      </c>
      <c r="X282" s="106"/>
      <c r="Y282" s="106">
        <f t="shared" si="148"/>
        <v>0</v>
      </c>
      <c r="Z282" s="105">
        <v>107484000</v>
      </c>
      <c r="AA282" s="105"/>
      <c r="AB282" s="105">
        <v>3115000</v>
      </c>
      <c r="AC282" s="105"/>
      <c r="AD282" s="105"/>
      <c r="AE282" s="105">
        <v>110599000</v>
      </c>
      <c r="AF282" s="105" t="s">
        <v>128</v>
      </c>
      <c r="AG282" s="105">
        <v>0</v>
      </c>
      <c r="AH282" s="109">
        <v>0</v>
      </c>
      <c r="AI282" s="109">
        <v>0</v>
      </c>
      <c r="AJ282" s="124">
        <v>44378</v>
      </c>
      <c r="AK282" s="111" t="s">
        <v>128</v>
      </c>
      <c r="AL282" s="170"/>
      <c r="AN282" s="114"/>
      <c r="AO282" s="114"/>
      <c r="AP282" s="114"/>
      <c r="AQ282" s="114"/>
      <c r="AR282" s="114"/>
      <c r="AY282" s="130"/>
      <c r="AZ282" s="52" t="e">
        <f>#REF!-AY282</f>
        <v>#REF!</v>
      </c>
      <c r="BA282" s="126">
        <v>60515000</v>
      </c>
      <c r="BB282" s="126">
        <v>79006000</v>
      </c>
      <c r="BC282" s="172">
        <v>0</v>
      </c>
      <c r="BD282" s="126">
        <v>56938000</v>
      </c>
      <c r="BF282" s="116">
        <v>20685000</v>
      </c>
      <c r="BG282" s="116">
        <v>72633950</v>
      </c>
      <c r="BH282" s="172">
        <v>0</v>
      </c>
      <c r="BI282" s="116">
        <v>56428400</v>
      </c>
      <c r="BK282" s="116">
        <f t="shared" si="133"/>
        <v>81200000</v>
      </c>
      <c r="BL282" s="116">
        <f t="shared" si="133"/>
        <v>151639950</v>
      </c>
      <c r="BM282" s="116">
        <f t="shared" si="133"/>
        <v>0</v>
      </c>
      <c r="BN282" s="116">
        <f t="shared" si="133"/>
        <v>113366400</v>
      </c>
    </row>
    <row r="283" spans="2:66" s="52" customFormat="1" ht="18.5" thickBot="1" x14ac:dyDescent="0.45">
      <c r="B283" s="97">
        <v>12</v>
      </c>
      <c r="C283" s="196" t="s">
        <v>291</v>
      </c>
      <c r="D283" s="197">
        <v>10505059</v>
      </c>
      <c r="E283" s="131" t="s">
        <v>124</v>
      </c>
      <c r="F283" s="131" t="s">
        <v>125</v>
      </c>
      <c r="G283" s="166">
        <v>0</v>
      </c>
      <c r="H283" s="102">
        <v>1699710000</v>
      </c>
      <c r="I283" s="102">
        <v>155000000</v>
      </c>
      <c r="J283" s="103">
        <v>0</v>
      </c>
      <c r="K283" s="104">
        <f t="shared" si="145"/>
        <v>1854710000</v>
      </c>
      <c r="L283" s="129" t="s">
        <v>126</v>
      </c>
      <c r="M283" s="105">
        <v>0</v>
      </c>
      <c r="N283" s="104">
        <f t="shared" si="146"/>
        <v>1854710000</v>
      </c>
      <c r="O283" s="102">
        <v>374677800</v>
      </c>
      <c r="P283" s="102">
        <v>1147170900</v>
      </c>
      <c r="Q283" s="102">
        <v>332861300</v>
      </c>
      <c r="R283" s="106">
        <f t="shared" si="147"/>
        <v>1854710000</v>
      </c>
      <c r="S283" s="105">
        <v>306236390</v>
      </c>
      <c r="T283" s="107">
        <v>374677800</v>
      </c>
      <c r="U283" s="107">
        <v>1147170900</v>
      </c>
      <c r="V283" s="107">
        <v>332861300</v>
      </c>
      <c r="W283" s="105">
        <f t="shared" si="150"/>
        <v>1854710000</v>
      </c>
      <c r="X283" s="106"/>
      <c r="Y283" s="106">
        <f t="shared" si="148"/>
        <v>0</v>
      </c>
      <c r="Z283" s="105">
        <v>1101835</v>
      </c>
      <c r="AA283" s="105"/>
      <c r="AB283" s="105">
        <v>306236390</v>
      </c>
      <c r="AC283" s="105"/>
      <c r="AD283" s="105"/>
      <c r="AE283" s="105">
        <v>307338225</v>
      </c>
      <c r="AF283" s="105" t="s">
        <v>127</v>
      </c>
      <c r="AG283" s="105">
        <v>1101835</v>
      </c>
      <c r="AH283" s="109">
        <v>0</v>
      </c>
      <c r="AI283" s="109">
        <v>0</v>
      </c>
      <c r="AJ283" s="124"/>
      <c r="AK283" s="111" t="s">
        <v>130</v>
      </c>
      <c r="AL283" s="170"/>
      <c r="AN283" s="114"/>
      <c r="AO283" s="114"/>
      <c r="AP283" s="114"/>
      <c r="AQ283" s="114"/>
      <c r="AR283" s="114"/>
      <c r="AY283" s="130"/>
      <c r="AZ283" s="52" t="e">
        <f>#REF!-AY283</f>
        <v>#REF!</v>
      </c>
      <c r="BA283" s="126">
        <v>199045000</v>
      </c>
      <c r="BB283" s="126">
        <v>595704390</v>
      </c>
      <c r="BC283" s="172">
        <v>0</v>
      </c>
      <c r="BD283" s="126">
        <v>23785000</v>
      </c>
      <c r="BF283" s="116">
        <v>207515000</v>
      </c>
      <c r="BG283" s="116">
        <v>572190610</v>
      </c>
      <c r="BH283" s="172">
        <v>0</v>
      </c>
      <c r="BI283" s="116">
        <v>211816000</v>
      </c>
      <c r="BK283" s="116">
        <f t="shared" si="133"/>
        <v>406560000</v>
      </c>
      <c r="BL283" s="116">
        <f t="shared" si="133"/>
        <v>1167895000</v>
      </c>
      <c r="BM283" s="116">
        <f t="shared" si="133"/>
        <v>0</v>
      </c>
      <c r="BN283" s="116">
        <f t="shared" si="133"/>
        <v>235601000</v>
      </c>
    </row>
    <row r="284" spans="2:66" s="52" customFormat="1" ht="18.5" thickBot="1" x14ac:dyDescent="0.45">
      <c r="B284" s="97">
        <v>13</v>
      </c>
      <c r="C284" s="196" t="s">
        <v>292</v>
      </c>
      <c r="D284" s="197">
        <v>10505057</v>
      </c>
      <c r="E284" s="131" t="s">
        <v>124</v>
      </c>
      <c r="F284" s="131" t="s">
        <v>125</v>
      </c>
      <c r="G284" s="166">
        <v>968</v>
      </c>
      <c r="H284" s="102">
        <v>588299032</v>
      </c>
      <c r="I284" s="102">
        <v>0</v>
      </c>
      <c r="J284" s="103">
        <v>0</v>
      </c>
      <c r="K284" s="104">
        <f t="shared" si="145"/>
        <v>588299032</v>
      </c>
      <c r="L284" s="129" t="s">
        <v>126</v>
      </c>
      <c r="M284" s="105">
        <v>0</v>
      </c>
      <c r="N284" s="104">
        <f t="shared" si="146"/>
        <v>588300000</v>
      </c>
      <c r="O284" s="102">
        <v>141106000</v>
      </c>
      <c r="P284" s="102">
        <v>278165523</v>
      </c>
      <c r="Q284" s="102">
        <v>169028477</v>
      </c>
      <c r="R284" s="106">
        <f t="shared" si="147"/>
        <v>588300000</v>
      </c>
      <c r="S284" s="105">
        <v>63726165</v>
      </c>
      <c r="T284" s="107">
        <v>141106000</v>
      </c>
      <c r="U284" s="107">
        <v>278129523</v>
      </c>
      <c r="V284" s="107">
        <v>169028477</v>
      </c>
      <c r="W284" s="105">
        <f t="shared" si="150"/>
        <v>588264000</v>
      </c>
      <c r="X284" s="106"/>
      <c r="Y284" s="106">
        <f t="shared" si="148"/>
        <v>36000</v>
      </c>
      <c r="Z284" s="105">
        <v>81547</v>
      </c>
      <c r="AA284" s="105"/>
      <c r="AB284" s="105">
        <v>63726165</v>
      </c>
      <c r="AC284" s="105"/>
      <c r="AD284" s="105">
        <v>81547</v>
      </c>
      <c r="AE284" s="105">
        <v>63889259</v>
      </c>
      <c r="AF284" s="105" t="s">
        <v>127</v>
      </c>
      <c r="AG284" s="105">
        <v>163094</v>
      </c>
      <c r="AH284" s="109">
        <v>35032</v>
      </c>
      <c r="AI284" s="109">
        <v>968</v>
      </c>
      <c r="AJ284" s="124">
        <v>44399</v>
      </c>
      <c r="AK284" s="111" t="s">
        <v>128</v>
      </c>
      <c r="AL284" s="170"/>
      <c r="AN284" s="114"/>
      <c r="AO284" s="114"/>
      <c r="AP284" s="114"/>
      <c r="AQ284" s="114"/>
      <c r="AR284" s="114"/>
      <c r="AY284" s="125">
        <v>3022940</v>
      </c>
      <c r="AZ284" s="52" t="e">
        <f>#REF!-AY284</f>
        <v>#REF!</v>
      </c>
      <c r="BA284" s="126">
        <v>43925000</v>
      </c>
      <c r="BB284" s="126">
        <v>150328280</v>
      </c>
      <c r="BC284" s="172">
        <v>0</v>
      </c>
      <c r="BD284" s="126">
        <v>32922945</v>
      </c>
      <c r="BF284" s="116">
        <v>46620000</v>
      </c>
      <c r="BG284" s="116">
        <v>143599435</v>
      </c>
      <c r="BH284" s="172">
        <v>0</v>
      </c>
      <c r="BI284" s="116">
        <v>107779400</v>
      </c>
      <c r="BK284" s="116">
        <f t="shared" si="133"/>
        <v>90545000</v>
      </c>
      <c r="BL284" s="116">
        <f t="shared" si="133"/>
        <v>293927715</v>
      </c>
      <c r="BM284" s="116">
        <f t="shared" si="133"/>
        <v>0</v>
      </c>
      <c r="BN284" s="116">
        <f t="shared" si="133"/>
        <v>140702345</v>
      </c>
    </row>
    <row r="285" spans="2:66" s="52" customFormat="1" ht="18.5" thickBot="1" x14ac:dyDescent="0.45">
      <c r="B285" s="97">
        <v>14</v>
      </c>
      <c r="C285" s="196" t="s">
        <v>293</v>
      </c>
      <c r="D285" s="197">
        <v>10505047</v>
      </c>
      <c r="E285" s="131" t="s">
        <v>124</v>
      </c>
      <c r="F285" s="131" t="s">
        <v>125</v>
      </c>
      <c r="G285" s="166">
        <v>0</v>
      </c>
      <c r="H285" s="102">
        <v>240090000</v>
      </c>
      <c r="I285" s="102">
        <v>0</v>
      </c>
      <c r="J285" s="103">
        <v>0</v>
      </c>
      <c r="K285" s="104">
        <f t="shared" si="145"/>
        <v>240090000</v>
      </c>
      <c r="L285" s="129" t="s">
        <v>126</v>
      </c>
      <c r="M285" s="105">
        <v>0</v>
      </c>
      <c r="N285" s="104">
        <f t="shared" si="146"/>
        <v>240090000</v>
      </c>
      <c r="O285" s="102">
        <v>30944400</v>
      </c>
      <c r="P285" s="102">
        <v>118694240</v>
      </c>
      <c r="Q285" s="102">
        <v>90451360</v>
      </c>
      <c r="R285" s="106">
        <f t="shared" si="147"/>
        <v>240090000</v>
      </c>
      <c r="S285" s="105">
        <v>61839000</v>
      </c>
      <c r="T285" s="107">
        <v>30944400</v>
      </c>
      <c r="U285" s="107">
        <v>118694240</v>
      </c>
      <c r="V285" s="107">
        <v>90451360</v>
      </c>
      <c r="W285" s="105">
        <f t="shared" si="150"/>
        <v>240090000</v>
      </c>
      <c r="X285" s="106"/>
      <c r="Y285" s="106">
        <f t="shared" si="148"/>
        <v>0</v>
      </c>
      <c r="Z285" s="105">
        <v>61712200</v>
      </c>
      <c r="AA285" s="105"/>
      <c r="AB285" s="105">
        <v>147000</v>
      </c>
      <c r="AC285" s="105">
        <v>0</v>
      </c>
      <c r="AD285" s="105">
        <v>0</v>
      </c>
      <c r="AE285" s="105">
        <v>61859200</v>
      </c>
      <c r="AF285" s="105" t="s">
        <v>127</v>
      </c>
      <c r="AG285" s="105">
        <v>20200</v>
      </c>
      <c r="AH285" s="109">
        <v>0</v>
      </c>
      <c r="AI285" s="109">
        <v>0</v>
      </c>
      <c r="AJ285" s="124">
        <v>44234</v>
      </c>
      <c r="AK285" s="111" t="s">
        <v>128</v>
      </c>
      <c r="AL285" s="170"/>
      <c r="AN285" s="114"/>
      <c r="AO285" s="114"/>
      <c r="AP285" s="114"/>
      <c r="AQ285" s="114"/>
      <c r="AR285" s="114"/>
      <c r="AY285" s="130"/>
      <c r="AZ285" s="52" t="e">
        <f>#REF!-AY285</f>
        <v>#REF!</v>
      </c>
      <c r="BA285" s="126">
        <v>6300000</v>
      </c>
      <c r="BB285" s="126">
        <v>68524000</v>
      </c>
      <c r="BC285" s="172">
        <v>0</v>
      </c>
      <c r="BD285" s="126">
        <v>59042000</v>
      </c>
      <c r="BF285" s="116">
        <v>5250000</v>
      </c>
      <c r="BG285" s="116">
        <v>40872000</v>
      </c>
      <c r="BH285" s="172">
        <v>0</v>
      </c>
      <c r="BI285" s="116">
        <v>0</v>
      </c>
      <c r="BK285" s="116">
        <f t="shared" si="133"/>
        <v>11550000</v>
      </c>
      <c r="BL285" s="116">
        <f t="shared" si="133"/>
        <v>109396000</v>
      </c>
      <c r="BM285" s="116">
        <f t="shared" si="133"/>
        <v>0</v>
      </c>
      <c r="BN285" s="116">
        <f t="shared" si="133"/>
        <v>59042000</v>
      </c>
    </row>
    <row r="286" spans="2:66" s="52" customFormat="1" ht="18.5" thickBot="1" x14ac:dyDescent="0.45">
      <c r="B286" s="97">
        <v>15</v>
      </c>
      <c r="C286" s="196" t="s">
        <v>294</v>
      </c>
      <c r="D286" s="197">
        <v>10505048</v>
      </c>
      <c r="E286" s="131" t="s">
        <v>124</v>
      </c>
      <c r="F286" s="131" t="s">
        <v>125</v>
      </c>
      <c r="G286" s="166">
        <v>0</v>
      </c>
      <c r="H286" s="102">
        <v>238500000</v>
      </c>
      <c r="I286" s="102">
        <v>0</v>
      </c>
      <c r="J286" s="103">
        <v>0</v>
      </c>
      <c r="K286" s="104">
        <f t="shared" si="145"/>
        <v>238500000</v>
      </c>
      <c r="L286" s="129" t="s">
        <v>126</v>
      </c>
      <c r="M286" s="105">
        <v>0</v>
      </c>
      <c r="N286" s="104">
        <f t="shared" si="146"/>
        <v>238500000</v>
      </c>
      <c r="O286" s="102">
        <v>38284400</v>
      </c>
      <c r="P286" s="102">
        <v>158278010</v>
      </c>
      <c r="Q286" s="102">
        <v>41937590</v>
      </c>
      <c r="R286" s="106">
        <f t="shared" si="147"/>
        <v>238500000</v>
      </c>
      <c r="S286" s="105">
        <v>0</v>
      </c>
      <c r="T286" s="107">
        <v>38284400</v>
      </c>
      <c r="U286" s="107">
        <v>158278010</v>
      </c>
      <c r="V286" s="107">
        <v>41937590</v>
      </c>
      <c r="W286" s="105">
        <f t="shared" si="150"/>
        <v>238500000</v>
      </c>
      <c r="X286" s="106"/>
      <c r="Y286" s="106">
        <f t="shared" si="148"/>
        <v>0</v>
      </c>
      <c r="Z286" s="105">
        <v>156630</v>
      </c>
      <c r="AA286" s="105"/>
      <c r="AB286" s="105">
        <v>24450</v>
      </c>
      <c r="AC286" s="105"/>
      <c r="AD286" s="105"/>
      <c r="AE286" s="105">
        <v>181080</v>
      </c>
      <c r="AF286" s="105" t="s">
        <v>127</v>
      </c>
      <c r="AG286" s="105">
        <v>181080</v>
      </c>
      <c r="AH286" s="109">
        <v>0</v>
      </c>
      <c r="AI286" s="109">
        <v>0</v>
      </c>
      <c r="AJ286" s="124">
        <v>44377</v>
      </c>
      <c r="AK286" s="111" t="s">
        <v>128</v>
      </c>
      <c r="AL286" s="170"/>
      <c r="AN286" s="114"/>
      <c r="AO286" s="114"/>
      <c r="AP286" s="114"/>
      <c r="AQ286" s="114"/>
      <c r="AR286" s="114"/>
      <c r="AY286" s="125">
        <v>671335</v>
      </c>
      <c r="AZ286" s="52" t="e">
        <f>#REF!-AY286</f>
        <v>#REF!</v>
      </c>
      <c r="BA286" s="126">
        <v>14280000</v>
      </c>
      <c r="BB286" s="126">
        <v>51159665</v>
      </c>
      <c r="BC286" s="172">
        <v>0</v>
      </c>
      <c r="BD286" s="126">
        <v>2100000</v>
      </c>
      <c r="BF286" s="116">
        <v>11900000</v>
      </c>
      <c r="BG286" s="116">
        <v>189835138</v>
      </c>
      <c r="BH286" s="172">
        <v>0</v>
      </c>
      <c r="BI286" s="116">
        <v>53545000</v>
      </c>
      <c r="BK286" s="116">
        <f t="shared" si="133"/>
        <v>26180000</v>
      </c>
      <c r="BL286" s="116">
        <f t="shared" si="133"/>
        <v>240994803</v>
      </c>
      <c r="BM286" s="116">
        <f t="shared" si="133"/>
        <v>0</v>
      </c>
      <c r="BN286" s="116">
        <f t="shared" si="133"/>
        <v>55645000</v>
      </c>
    </row>
    <row r="287" spans="2:66" s="52" customFormat="1" ht="18.5" thickBot="1" x14ac:dyDescent="0.45">
      <c r="B287" s="97">
        <v>16</v>
      </c>
      <c r="C287" s="196" t="s">
        <v>295</v>
      </c>
      <c r="D287" s="197">
        <v>10505051</v>
      </c>
      <c r="E287" s="131" t="s">
        <v>124</v>
      </c>
      <c r="F287" s="131" t="s">
        <v>125</v>
      </c>
      <c r="G287" s="166">
        <v>0</v>
      </c>
      <c r="H287" s="102">
        <v>171720000</v>
      </c>
      <c r="I287" s="102">
        <v>0</v>
      </c>
      <c r="J287" s="103">
        <v>0</v>
      </c>
      <c r="K287" s="104">
        <f t="shared" si="145"/>
        <v>171720000</v>
      </c>
      <c r="L287" s="129" t="s">
        <v>126</v>
      </c>
      <c r="M287" s="105">
        <v>0</v>
      </c>
      <c r="N287" s="104">
        <f t="shared" si="146"/>
        <v>171720000</v>
      </c>
      <c r="O287" s="102">
        <v>26249600</v>
      </c>
      <c r="P287" s="102">
        <v>104530400</v>
      </c>
      <c r="Q287" s="102">
        <v>40940000</v>
      </c>
      <c r="R287" s="106">
        <f t="shared" si="147"/>
        <v>171720000</v>
      </c>
      <c r="S287" s="105">
        <v>19474000</v>
      </c>
      <c r="T287" s="107">
        <v>26249600</v>
      </c>
      <c r="U287" s="107">
        <v>104530400</v>
      </c>
      <c r="V287" s="107">
        <v>40940000</v>
      </c>
      <c r="W287" s="105">
        <f t="shared" si="150"/>
        <v>171720000</v>
      </c>
      <c r="X287" s="106"/>
      <c r="Y287" s="106">
        <f t="shared" si="148"/>
        <v>0</v>
      </c>
      <c r="Z287" s="105">
        <v>32609</v>
      </c>
      <c r="AA287" s="105"/>
      <c r="AB287" s="105">
        <v>19474000</v>
      </c>
      <c r="AC287" s="105"/>
      <c r="AD287" s="105"/>
      <c r="AE287" s="105">
        <v>19506609</v>
      </c>
      <c r="AF287" s="105" t="s">
        <v>127</v>
      </c>
      <c r="AG287" s="105">
        <v>32609</v>
      </c>
      <c r="AH287" s="109">
        <v>0</v>
      </c>
      <c r="AI287" s="109">
        <v>0</v>
      </c>
      <c r="AJ287" s="124">
        <v>44399</v>
      </c>
      <c r="AK287" s="111" t="s">
        <v>130</v>
      </c>
      <c r="AL287" s="170"/>
      <c r="AN287" s="114"/>
      <c r="AO287" s="114"/>
      <c r="AP287" s="114"/>
      <c r="AQ287" s="114"/>
      <c r="AR287" s="114"/>
      <c r="AY287" s="130"/>
      <c r="AZ287" s="52" t="e">
        <f>#REF!-AY287</f>
        <v>#REF!</v>
      </c>
      <c r="BA287" s="126">
        <v>12250000</v>
      </c>
      <c r="BB287" s="126">
        <v>52539000</v>
      </c>
      <c r="BC287" s="172">
        <v>0</v>
      </c>
      <c r="BD287" s="126">
        <v>0</v>
      </c>
      <c r="BF287" s="116">
        <v>14280000</v>
      </c>
      <c r="BG287" s="116">
        <v>61584000</v>
      </c>
      <c r="BH287" s="172">
        <v>0</v>
      </c>
      <c r="BI287" s="116">
        <v>44900000</v>
      </c>
      <c r="BK287" s="116">
        <f t="shared" si="133"/>
        <v>26530000</v>
      </c>
      <c r="BL287" s="116">
        <f t="shared" si="133"/>
        <v>114123000</v>
      </c>
      <c r="BM287" s="116">
        <f t="shared" si="133"/>
        <v>0</v>
      </c>
      <c r="BN287" s="116">
        <f t="shared" si="133"/>
        <v>44900000</v>
      </c>
    </row>
    <row r="288" spans="2:66" s="52" customFormat="1" ht="18.5" thickBot="1" x14ac:dyDescent="0.45">
      <c r="B288" s="97">
        <v>17</v>
      </c>
      <c r="C288" s="196" t="s">
        <v>296</v>
      </c>
      <c r="D288" s="197">
        <v>10505050</v>
      </c>
      <c r="E288" s="131" t="s">
        <v>124</v>
      </c>
      <c r="F288" s="131" t="s">
        <v>125</v>
      </c>
      <c r="G288" s="166">
        <v>0</v>
      </c>
      <c r="H288" s="102">
        <v>214650000</v>
      </c>
      <c r="I288" s="102">
        <v>0</v>
      </c>
      <c r="J288" s="103">
        <v>0</v>
      </c>
      <c r="K288" s="104">
        <f t="shared" si="145"/>
        <v>214650000</v>
      </c>
      <c r="L288" s="129" t="s">
        <v>126</v>
      </c>
      <c r="M288" s="105">
        <v>0</v>
      </c>
      <c r="N288" s="104">
        <f t="shared" si="146"/>
        <v>214650000</v>
      </c>
      <c r="O288" s="102">
        <v>45729600</v>
      </c>
      <c r="P288" s="102">
        <v>138124900</v>
      </c>
      <c r="Q288" s="102">
        <v>30795500</v>
      </c>
      <c r="R288" s="106">
        <f t="shared" si="147"/>
        <v>214650000</v>
      </c>
      <c r="S288" s="105">
        <v>32471500</v>
      </c>
      <c r="T288" s="107">
        <v>45729600</v>
      </c>
      <c r="U288" s="107">
        <v>138124900</v>
      </c>
      <c r="V288" s="107">
        <v>30795500</v>
      </c>
      <c r="W288" s="105">
        <f t="shared" si="150"/>
        <v>214650000</v>
      </c>
      <c r="X288" s="106"/>
      <c r="Y288" s="106">
        <f t="shared" si="148"/>
        <v>0</v>
      </c>
      <c r="Z288" s="105">
        <v>19927</v>
      </c>
      <c r="AA288" s="105"/>
      <c r="AB288" s="105">
        <v>32471500</v>
      </c>
      <c r="AC288" s="105"/>
      <c r="AD288" s="105"/>
      <c r="AE288" s="105">
        <v>32491427</v>
      </c>
      <c r="AF288" s="105" t="s">
        <v>127</v>
      </c>
      <c r="AG288" s="105">
        <v>19927</v>
      </c>
      <c r="AH288" s="109">
        <v>0</v>
      </c>
      <c r="AI288" s="109">
        <v>0</v>
      </c>
      <c r="AJ288" s="124">
        <v>44396</v>
      </c>
      <c r="AK288" s="111" t="s">
        <v>128</v>
      </c>
      <c r="AL288" s="170"/>
      <c r="AN288" s="114"/>
      <c r="AO288" s="114"/>
      <c r="AP288" s="114"/>
      <c r="AQ288" s="114"/>
      <c r="AR288" s="114"/>
      <c r="AY288" s="130"/>
      <c r="AZ288" s="52" t="e">
        <f>#REF!-AY288</f>
        <v>#REF!</v>
      </c>
      <c r="BA288" s="126">
        <v>18165000</v>
      </c>
      <c r="BB288" s="126">
        <v>73931500</v>
      </c>
      <c r="BC288" s="172">
        <v>0</v>
      </c>
      <c r="BD288" s="126">
        <v>0</v>
      </c>
      <c r="BF288" s="116">
        <v>21420000</v>
      </c>
      <c r="BG288" s="116">
        <v>68229500</v>
      </c>
      <c r="BH288" s="172">
        <v>0</v>
      </c>
      <c r="BI288" s="116">
        <v>12552000</v>
      </c>
      <c r="BK288" s="116">
        <f t="shared" si="133"/>
        <v>39585000</v>
      </c>
      <c r="BL288" s="116">
        <f t="shared" si="133"/>
        <v>142161000</v>
      </c>
      <c r="BM288" s="116">
        <f t="shared" si="133"/>
        <v>0</v>
      </c>
      <c r="BN288" s="116">
        <f t="shared" si="133"/>
        <v>12552000</v>
      </c>
    </row>
    <row r="289" spans="2:66" s="52" customFormat="1" ht="18.5" thickBot="1" x14ac:dyDescent="0.45">
      <c r="B289" s="97">
        <v>18</v>
      </c>
      <c r="C289" s="196" t="s">
        <v>297</v>
      </c>
      <c r="D289" s="197">
        <v>10507205</v>
      </c>
      <c r="E289" s="131" t="s">
        <v>124</v>
      </c>
      <c r="F289" s="131" t="s">
        <v>125</v>
      </c>
      <c r="G289" s="166">
        <v>0</v>
      </c>
      <c r="H289" s="102">
        <v>149460000</v>
      </c>
      <c r="I289" s="102">
        <v>155000000</v>
      </c>
      <c r="J289" s="103">
        <v>0</v>
      </c>
      <c r="K289" s="104">
        <f t="shared" si="145"/>
        <v>304460000</v>
      </c>
      <c r="L289" s="129" t="s">
        <v>126</v>
      </c>
      <c r="M289" s="105">
        <v>0</v>
      </c>
      <c r="N289" s="104">
        <f t="shared" si="146"/>
        <v>304460000</v>
      </c>
      <c r="O289" s="102">
        <v>36634400</v>
      </c>
      <c r="P289" s="102">
        <v>154738200</v>
      </c>
      <c r="Q289" s="102">
        <v>113087400</v>
      </c>
      <c r="R289" s="106">
        <f t="shared" si="147"/>
        <v>304460000</v>
      </c>
      <c r="S289" s="105">
        <v>28321000</v>
      </c>
      <c r="T289" s="107">
        <v>36634400</v>
      </c>
      <c r="U289" s="107">
        <v>146248200</v>
      </c>
      <c r="V289" s="107">
        <v>113087400</v>
      </c>
      <c r="W289" s="105">
        <f t="shared" si="150"/>
        <v>295970000</v>
      </c>
      <c r="X289" s="106"/>
      <c r="Y289" s="106">
        <f t="shared" si="148"/>
        <v>8490000</v>
      </c>
      <c r="Z289" s="105">
        <v>8405</v>
      </c>
      <c r="AA289" s="105"/>
      <c r="AB289" s="105">
        <v>28321000</v>
      </c>
      <c r="AC289" s="105"/>
      <c r="AD289" s="105"/>
      <c r="AE289" s="105">
        <v>28329405</v>
      </c>
      <c r="AF289" s="105" t="s">
        <v>127</v>
      </c>
      <c r="AG289" s="105">
        <v>8405</v>
      </c>
      <c r="AH289" s="109">
        <v>8490000</v>
      </c>
      <c r="AI289" s="109">
        <v>0</v>
      </c>
      <c r="AJ289" s="124">
        <v>44403</v>
      </c>
      <c r="AK289" s="111" t="s">
        <v>130</v>
      </c>
      <c r="AL289" s="170"/>
      <c r="AN289" s="114"/>
      <c r="AO289" s="114"/>
      <c r="AP289" s="114"/>
      <c r="AQ289" s="114"/>
      <c r="AR289" s="114"/>
      <c r="AY289" s="130"/>
      <c r="AZ289" s="52" t="e">
        <f>#REF!-AY289</f>
        <v>#REF!</v>
      </c>
      <c r="BA289" s="126">
        <v>22160000</v>
      </c>
      <c r="BB289" s="126">
        <v>50522000</v>
      </c>
      <c r="BC289" s="172">
        <v>0</v>
      </c>
      <c r="BD289" s="126">
        <v>0</v>
      </c>
      <c r="BF289" s="116">
        <v>8460000</v>
      </c>
      <c r="BG289" s="116">
        <v>35340000</v>
      </c>
      <c r="BH289" s="172">
        <v>0</v>
      </c>
      <c r="BI289" s="116">
        <v>29162000</v>
      </c>
      <c r="BK289" s="116">
        <f t="shared" si="133"/>
        <v>30620000</v>
      </c>
      <c r="BL289" s="116">
        <f t="shared" si="133"/>
        <v>85862000</v>
      </c>
      <c r="BM289" s="116">
        <f t="shared" si="133"/>
        <v>0</v>
      </c>
      <c r="BN289" s="116">
        <f t="shared" si="133"/>
        <v>29162000</v>
      </c>
    </row>
    <row r="290" spans="2:66" s="52" customFormat="1" ht="18.5" thickBot="1" x14ac:dyDescent="0.45">
      <c r="B290" s="97">
        <v>19</v>
      </c>
      <c r="C290" s="196" t="s">
        <v>298</v>
      </c>
      <c r="D290" s="197">
        <v>69948087</v>
      </c>
      <c r="E290" s="131" t="s">
        <v>124</v>
      </c>
      <c r="F290" s="131" t="s">
        <v>125</v>
      </c>
      <c r="G290" s="166">
        <v>0</v>
      </c>
      <c r="H290" s="102">
        <v>128790000</v>
      </c>
      <c r="I290" s="102">
        <v>45000000</v>
      </c>
      <c r="J290" s="103">
        <v>0</v>
      </c>
      <c r="K290" s="104">
        <f t="shared" si="145"/>
        <v>173790000</v>
      </c>
      <c r="L290" s="129" t="s">
        <v>126</v>
      </c>
      <c r="M290" s="105">
        <v>0</v>
      </c>
      <c r="N290" s="104">
        <f t="shared" si="146"/>
        <v>173790000</v>
      </c>
      <c r="O290" s="102">
        <v>41689600</v>
      </c>
      <c r="P290" s="102">
        <v>94394000</v>
      </c>
      <c r="Q290" s="102">
        <v>37706400</v>
      </c>
      <c r="R290" s="106">
        <f t="shared" si="147"/>
        <v>173790000</v>
      </c>
      <c r="S290" s="105">
        <v>40378000</v>
      </c>
      <c r="T290" s="107">
        <v>41689600</v>
      </c>
      <c r="U290" s="107">
        <v>94394000</v>
      </c>
      <c r="V290" s="107">
        <v>37706400</v>
      </c>
      <c r="W290" s="105">
        <f t="shared" si="150"/>
        <v>173790000</v>
      </c>
      <c r="X290" s="106"/>
      <c r="Y290" s="106">
        <f t="shared" si="148"/>
        <v>0</v>
      </c>
      <c r="Z290" s="105">
        <v>12963</v>
      </c>
      <c r="AA290" s="105"/>
      <c r="AB290" s="105">
        <v>40378000</v>
      </c>
      <c r="AC290" s="105"/>
      <c r="AD290" s="105"/>
      <c r="AE290" s="105">
        <v>40390963</v>
      </c>
      <c r="AF290" s="105" t="s">
        <v>127</v>
      </c>
      <c r="AG290" s="105">
        <v>12963</v>
      </c>
      <c r="AH290" s="109">
        <v>0</v>
      </c>
      <c r="AI290" s="109">
        <v>0</v>
      </c>
      <c r="AJ290" s="124">
        <v>44377</v>
      </c>
      <c r="AK290" s="111" t="s">
        <v>128</v>
      </c>
      <c r="AL290" s="170"/>
      <c r="AN290" s="114"/>
      <c r="AO290" s="114"/>
      <c r="AP290" s="114"/>
      <c r="AQ290" s="114"/>
      <c r="AR290" s="114"/>
      <c r="AY290" s="130"/>
      <c r="AZ290" s="52" t="e">
        <f>#REF!-AY290</f>
        <v>#REF!</v>
      </c>
      <c r="BA290" s="126">
        <v>10500000</v>
      </c>
      <c r="BB290" s="126">
        <v>40377000</v>
      </c>
      <c r="BC290" s="172">
        <v>0</v>
      </c>
      <c r="BD290" s="126">
        <v>31000000</v>
      </c>
      <c r="BF290" s="116">
        <v>10500000</v>
      </c>
      <c r="BG290" s="116">
        <v>40840000</v>
      </c>
      <c r="BH290" s="172">
        <v>0</v>
      </c>
      <c r="BI290" s="116">
        <v>4000000</v>
      </c>
      <c r="BK290" s="116">
        <f t="shared" si="133"/>
        <v>21000000</v>
      </c>
      <c r="BL290" s="116">
        <f t="shared" si="133"/>
        <v>81217000</v>
      </c>
      <c r="BM290" s="116">
        <f t="shared" si="133"/>
        <v>0</v>
      </c>
      <c r="BN290" s="116">
        <f t="shared" si="133"/>
        <v>35000000</v>
      </c>
    </row>
    <row r="291" spans="2:66" s="52" customFormat="1" ht="18.5" thickBot="1" x14ac:dyDescent="0.45">
      <c r="B291" s="97">
        <v>20</v>
      </c>
      <c r="C291" s="196" t="s">
        <v>299</v>
      </c>
      <c r="D291" s="197">
        <v>69947379</v>
      </c>
      <c r="E291" s="131" t="s">
        <v>124</v>
      </c>
      <c r="F291" s="131" t="s">
        <v>125</v>
      </c>
      <c r="G291" s="166">
        <v>0</v>
      </c>
      <c r="H291" s="102">
        <v>244860000</v>
      </c>
      <c r="I291" s="102">
        <v>0</v>
      </c>
      <c r="J291" s="103">
        <v>0</v>
      </c>
      <c r="K291" s="104">
        <f t="shared" si="145"/>
        <v>244860000</v>
      </c>
      <c r="L291" s="129" t="s">
        <v>126</v>
      </c>
      <c r="M291" s="105">
        <v>0</v>
      </c>
      <c r="N291" s="104">
        <f t="shared" si="146"/>
        <v>244860000</v>
      </c>
      <c r="O291" s="102">
        <v>29349600</v>
      </c>
      <c r="P291" s="102">
        <v>152994500</v>
      </c>
      <c r="Q291" s="102">
        <v>62515900</v>
      </c>
      <c r="R291" s="106">
        <f t="shared" si="147"/>
        <v>244860000</v>
      </c>
      <c r="S291" s="105">
        <v>65765300</v>
      </c>
      <c r="T291" s="107">
        <v>29349600</v>
      </c>
      <c r="U291" s="107">
        <v>152994500</v>
      </c>
      <c r="V291" s="107">
        <v>62515900</v>
      </c>
      <c r="W291" s="105">
        <f t="shared" si="150"/>
        <v>244860000</v>
      </c>
      <c r="X291" s="106"/>
      <c r="Y291" s="106">
        <f t="shared" si="148"/>
        <v>0</v>
      </c>
      <c r="Z291" s="105">
        <v>11893</v>
      </c>
      <c r="AA291" s="105"/>
      <c r="AB291" s="105">
        <v>63765300</v>
      </c>
      <c r="AC291" s="105">
        <v>1976214</v>
      </c>
      <c r="AD291" s="105">
        <v>11893</v>
      </c>
      <c r="AE291" s="105">
        <v>65765300</v>
      </c>
      <c r="AF291" s="105" t="s">
        <v>128</v>
      </c>
      <c r="AG291" s="105">
        <v>0</v>
      </c>
      <c r="AH291" s="109">
        <v>0</v>
      </c>
      <c r="AI291" s="109">
        <v>0</v>
      </c>
      <c r="AJ291" s="124">
        <v>44399</v>
      </c>
      <c r="AK291" s="111" t="s">
        <v>128</v>
      </c>
      <c r="AL291" s="170"/>
      <c r="AN291" s="114"/>
      <c r="AO291" s="114"/>
      <c r="AP291" s="114"/>
      <c r="AQ291" s="114"/>
      <c r="AR291" s="114"/>
      <c r="AY291" s="130"/>
      <c r="AZ291" s="52" t="e">
        <f>#REF!-AY291</f>
        <v>#REF!</v>
      </c>
      <c r="BA291" s="126">
        <v>15120000</v>
      </c>
      <c r="BB291" s="126">
        <v>67461000</v>
      </c>
      <c r="BC291" s="172">
        <v>0</v>
      </c>
      <c r="BD291" s="126">
        <v>49395300</v>
      </c>
      <c r="BF291" s="116">
        <v>15120000</v>
      </c>
      <c r="BG291" s="116">
        <v>60254700</v>
      </c>
      <c r="BH291" s="172">
        <v>0</v>
      </c>
      <c r="BI291" s="116">
        <v>5550000</v>
      </c>
      <c r="BK291" s="116">
        <f t="shared" si="133"/>
        <v>30240000</v>
      </c>
      <c r="BL291" s="116">
        <f t="shared" si="133"/>
        <v>127715700</v>
      </c>
      <c r="BM291" s="116">
        <f t="shared" si="133"/>
        <v>0</v>
      </c>
      <c r="BN291" s="116">
        <f t="shared" si="133"/>
        <v>54945300</v>
      </c>
    </row>
    <row r="292" spans="2:66" s="52" customFormat="1" ht="18.5" thickBot="1" x14ac:dyDescent="0.45">
      <c r="B292" s="97">
        <v>1</v>
      </c>
      <c r="C292" s="196" t="s">
        <v>406</v>
      </c>
      <c r="D292" s="197">
        <v>10501369</v>
      </c>
      <c r="E292" s="131" t="s">
        <v>328</v>
      </c>
      <c r="F292" s="197" t="s">
        <v>125</v>
      </c>
      <c r="G292" s="166">
        <v>0</v>
      </c>
      <c r="H292" s="102">
        <v>1884350000</v>
      </c>
      <c r="I292" s="102">
        <v>45000000</v>
      </c>
      <c r="J292" s="103">
        <v>0</v>
      </c>
      <c r="K292" s="104">
        <f t="shared" si="145"/>
        <v>1929350000</v>
      </c>
      <c r="L292" s="104">
        <f t="shared" ref="L292:L306" si="151">G292+K292</f>
        <v>1929350000</v>
      </c>
      <c r="M292" s="129" t="s">
        <v>139</v>
      </c>
      <c r="N292" s="104">
        <f t="shared" si="146"/>
        <v>1929350000</v>
      </c>
      <c r="O292" s="102">
        <v>434940000</v>
      </c>
      <c r="P292" s="102">
        <v>1251105000</v>
      </c>
      <c r="Q292" s="102">
        <v>243305000</v>
      </c>
      <c r="R292" s="106">
        <f t="shared" si="147"/>
        <v>1929350000</v>
      </c>
      <c r="S292" s="105">
        <v>244508500</v>
      </c>
      <c r="T292" s="107">
        <v>434940000</v>
      </c>
      <c r="U292" s="107">
        <v>1251105000</v>
      </c>
      <c r="V292" s="107">
        <v>243305000</v>
      </c>
      <c r="W292" s="105">
        <f t="shared" si="150"/>
        <v>1929350000</v>
      </c>
      <c r="X292" s="106"/>
      <c r="Y292" s="106">
        <f t="shared" si="148"/>
        <v>0</v>
      </c>
      <c r="Z292" s="105">
        <v>724779</v>
      </c>
      <c r="AA292" s="105">
        <v>0</v>
      </c>
      <c r="AB292" s="105">
        <v>244508500</v>
      </c>
      <c r="AC292" s="105">
        <v>0</v>
      </c>
      <c r="AD292" s="105">
        <v>0</v>
      </c>
      <c r="AE292" s="105">
        <v>245233279</v>
      </c>
      <c r="AF292" s="105" t="s">
        <v>127</v>
      </c>
      <c r="AG292" s="105">
        <v>724779</v>
      </c>
      <c r="AH292" s="109">
        <v>0</v>
      </c>
      <c r="AI292" s="109">
        <v>0</v>
      </c>
      <c r="AJ292" s="124">
        <v>44390</v>
      </c>
      <c r="AK292" s="111" t="s">
        <v>130</v>
      </c>
      <c r="AL292" s="170"/>
      <c r="AN292" s="114"/>
      <c r="AO292" s="114"/>
      <c r="AP292" s="114"/>
      <c r="AQ292" s="114"/>
      <c r="AR292" s="114"/>
      <c r="AT292" s="130"/>
      <c r="AU292" s="52" t="e">
        <f>#REF!-AT292</f>
        <v>#REF!</v>
      </c>
      <c r="AV292" s="126">
        <v>203450000</v>
      </c>
      <c r="AW292" s="126">
        <v>619759500</v>
      </c>
      <c r="AX292" s="172">
        <v>0</v>
      </c>
      <c r="AY292" s="126">
        <v>48965000</v>
      </c>
      <c r="BA292" s="116">
        <v>250980000</v>
      </c>
      <c r="BB292" s="116">
        <v>426950500</v>
      </c>
      <c r="BC292" s="172">
        <v>0</v>
      </c>
      <c r="BD292" s="116">
        <v>621119000</v>
      </c>
      <c r="BF292" s="116">
        <f t="shared" ref="BF292:BI306" si="152">AV292+BA292</f>
        <v>454430000</v>
      </c>
      <c r="BG292" s="116">
        <f t="shared" si="152"/>
        <v>1046710000</v>
      </c>
      <c r="BH292" s="116">
        <f t="shared" si="152"/>
        <v>0</v>
      </c>
      <c r="BI292" s="116">
        <f t="shared" si="152"/>
        <v>670084000</v>
      </c>
    </row>
    <row r="293" spans="2:66" s="56" customFormat="1" ht="18.5" thickBot="1" x14ac:dyDescent="0.45">
      <c r="B293" s="131">
        <v>2</v>
      </c>
      <c r="C293" s="196" t="s">
        <v>407</v>
      </c>
      <c r="D293" s="197">
        <v>10505063</v>
      </c>
      <c r="E293" s="131" t="s">
        <v>328</v>
      </c>
      <c r="F293" s="197" t="s">
        <v>125</v>
      </c>
      <c r="G293" s="105">
        <v>0</v>
      </c>
      <c r="H293" s="102">
        <v>1108640000</v>
      </c>
      <c r="I293" s="102">
        <v>25000000</v>
      </c>
      <c r="J293" s="103">
        <v>3500000</v>
      </c>
      <c r="K293" s="104">
        <f t="shared" si="145"/>
        <v>1137140000</v>
      </c>
      <c r="L293" s="104">
        <f t="shared" si="151"/>
        <v>1137140000</v>
      </c>
      <c r="M293" s="129" t="s">
        <v>126</v>
      </c>
      <c r="N293" s="104">
        <f t="shared" si="146"/>
        <v>1137140000</v>
      </c>
      <c r="O293" s="102">
        <v>305730000</v>
      </c>
      <c r="P293" s="102">
        <v>719610000</v>
      </c>
      <c r="Q293" s="102">
        <v>111800000</v>
      </c>
      <c r="R293" s="106">
        <f t="shared" si="147"/>
        <v>1137140000</v>
      </c>
      <c r="S293" s="105">
        <v>258271180</v>
      </c>
      <c r="T293" s="107">
        <v>305730000</v>
      </c>
      <c r="U293" s="107">
        <v>719610000</v>
      </c>
      <c r="V293" s="107">
        <v>111800000</v>
      </c>
      <c r="W293" s="105">
        <f t="shared" si="150"/>
        <v>1137140000</v>
      </c>
      <c r="X293" s="106"/>
      <c r="Y293" s="106">
        <f t="shared" si="148"/>
        <v>0</v>
      </c>
      <c r="Z293" s="105">
        <v>213885808</v>
      </c>
      <c r="AA293" s="105"/>
      <c r="AB293" s="105">
        <v>45187204</v>
      </c>
      <c r="AC293" s="105"/>
      <c r="AD293" s="105"/>
      <c r="AE293" s="105">
        <v>259073012</v>
      </c>
      <c r="AF293" s="105" t="s">
        <v>127</v>
      </c>
      <c r="AG293" s="105">
        <v>801832</v>
      </c>
      <c r="AH293" s="109">
        <v>0</v>
      </c>
      <c r="AI293" s="109">
        <v>0</v>
      </c>
      <c r="AJ293" s="134">
        <v>44391</v>
      </c>
      <c r="AK293" s="135" t="s">
        <v>128</v>
      </c>
      <c r="AL293" s="193"/>
      <c r="AM293" s="52"/>
      <c r="AN293" s="114"/>
      <c r="AO293" s="114"/>
      <c r="AP293" s="114"/>
      <c r="AQ293" s="114"/>
      <c r="AR293" s="114"/>
      <c r="AT293" s="194"/>
      <c r="AU293" s="56" t="e">
        <f>#REF!-AT293</f>
        <v>#REF!</v>
      </c>
      <c r="AV293" s="116">
        <v>196350000</v>
      </c>
      <c r="AW293" s="116">
        <v>390273604</v>
      </c>
      <c r="AX293" s="172">
        <v>0</v>
      </c>
      <c r="AY293" s="116">
        <v>52822000</v>
      </c>
      <c r="BA293" s="116">
        <v>125860000</v>
      </c>
      <c r="BB293" s="116">
        <v>513765820</v>
      </c>
      <c r="BC293" s="172">
        <v>0</v>
      </c>
      <c r="BD293" s="116">
        <v>0</v>
      </c>
      <c r="BF293" s="116">
        <f t="shared" si="152"/>
        <v>322210000</v>
      </c>
      <c r="BG293" s="116">
        <f t="shared" si="152"/>
        <v>904039424</v>
      </c>
      <c r="BH293" s="116">
        <f t="shared" si="152"/>
        <v>0</v>
      </c>
      <c r="BI293" s="116">
        <f t="shared" si="152"/>
        <v>52822000</v>
      </c>
    </row>
    <row r="294" spans="2:66" s="52" customFormat="1" ht="18.5" thickBot="1" x14ac:dyDescent="0.45">
      <c r="B294" s="97">
        <v>3</v>
      </c>
      <c r="C294" s="196" t="s">
        <v>408</v>
      </c>
      <c r="D294" s="197">
        <v>10505064</v>
      </c>
      <c r="E294" s="131" t="s">
        <v>328</v>
      </c>
      <c r="F294" s="197" t="s">
        <v>125</v>
      </c>
      <c r="G294" s="166">
        <v>0</v>
      </c>
      <c r="H294" s="102">
        <v>400530000</v>
      </c>
      <c r="I294" s="102">
        <v>0</v>
      </c>
      <c r="J294" s="103">
        <v>0</v>
      </c>
      <c r="K294" s="104">
        <f t="shared" si="145"/>
        <v>400530000</v>
      </c>
      <c r="L294" s="104">
        <f t="shared" si="151"/>
        <v>400530000</v>
      </c>
      <c r="M294" s="129" t="s">
        <v>126</v>
      </c>
      <c r="N294" s="104">
        <f t="shared" si="146"/>
        <v>400530000</v>
      </c>
      <c r="O294" s="102">
        <v>73459200</v>
      </c>
      <c r="P294" s="102">
        <v>264470800</v>
      </c>
      <c r="Q294" s="102">
        <v>62600000</v>
      </c>
      <c r="R294" s="106">
        <f t="shared" si="147"/>
        <v>400530000</v>
      </c>
      <c r="S294" s="105">
        <v>59697500</v>
      </c>
      <c r="T294" s="107">
        <v>73459200</v>
      </c>
      <c r="U294" s="107">
        <v>264470800</v>
      </c>
      <c r="V294" s="107">
        <v>62600000</v>
      </c>
      <c r="W294" s="105">
        <f t="shared" si="150"/>
        <v>400530000</v>
      </c>
      <c r="X294" s="106"/>
      <c r="Y294" s="106">
        <f t="shared" si="148"/>
        <v>0</v>
      </c>
      <c r="Z294" s="105">
        <v>155287</v>
      </c>
      <c r="AA294" s="105"/>
      <c r="AB294" s="105">
        <v>59682681</v>
      </c>
      <c r="AC294" s="105"/>
      <c r="AD294" s="105"/>
      <c r="AE294" s="105">
        <v>59837968</v>
      </c>
      <c r="AF294" s="105" t="s">
        <v>127</v>
      </c>
      <c r="AG294" s="105">
        <v>140468</v>
      </c>
      <c r="AH294" s="109">
        <v>0</v>
      </c>
      <c r="AI294" s="109">
        <v>0</v>
      </c>
      <c r="AJ294" s="124">
        <v>44405</v>
      </c>
      <c r="AK294" s="111" t="s">
        <v>130</v>
      </c>
      <c r="AL294" s="170"/>
      <c r="AN294" s="114"/>
      <c r="AO294" s="114"/>
      <c r="AP294" s="114"/>
      <c r="AQ294" s="114"/>
      <c r="AR294" s="114"/>
      <c r="AT294" s="130"/>
      <c r="AU294" s="52" t="e">
        <f>#REF!-AT294</f>
        <v>#REF!</v>
      </c>
      <c r="AV294" s="126">
        <v>71040219</v>
      </c>
      <c r="AW294" s="126">
        <v>77380462</v>
      </c>
      <c r="AX294" s="172">
        <v>0</v>
      </c>
      <c r="AY294" s="126">
        <v>29900000</v>
      </c>
      <c r="BA294" s="116">
        <v>66680000</v>
      </c>
      <c r="BB294" s="116">
        <v>148071500</v>
      </c>
      <c r="BC294" s="172">
        <v>14819</v>
      </c>
      <c r="BD294" s="116">
        <v>26035000</v>
      </c>
      <c r="BF294" s="116">
        <f t="shared" si="152"/>
        <v>137720219</v>
      </c>
      <c r="BG294" s="116">
        <f t="shared" si="152"/>
        <v>225451962</v>
      </c>
      <c r="BH294" s="116">
        <f t="shared" si="152"/>
        <v>14819</v>
      </c>
      <c r="BI294" s="116">
        <f t="shared" si="152"/>
        <v>55935000</v>
      </c>
    </row>
    <row r="295" spans="2:66" s="52" customFormat="1" ht="18.5" thickBot="1" x14ac:dyDescent="0.45">
      <c r="B295" s="97">
        <v>4</v>
      </c>
      <c r="C295" s="196" t="s">
        <v>409</v>
      </c>
      <c r="D295" s="197">
        <v>10505730</v>
      </c>
      <c r="E295" s="131" t="s">
        <v>328</v>
      </c>
      <c r="F295" s="197" t="s">
        <v>125</v>
      </c>
      <c r="G295" s="166">
        <v>0</v>
      </c>
      <c r="H295" s="102">
        <v>626990000</v>
      </c>
      <c r="I295" s="102">
        <v>0</v>
      </c>
      <c r="J295" s="103">
        <v>0</v>
      </c>
      <c r="K295" s="104">
        <f t="shared" si="145"/>
        <v>626990000</v>
      </c>
      <c r="L295" s="104">
        <f t="shared" si="151"/>
        <v>626990000</v>
      </c>
      <c r="M295" s="129" t="s">
        <v>126</v>
      </c>
      <c r="N295" s="104">
        <f t="shared" si="146"/>
        <v>626990000</v>
      </c>
      <c r="O295" s="102">
        <v>257655000</v>
      </c>
      <c r="P295" s="102">
        <v>315908500</v>
      </c>
      <c r="Q295" s="102">
        <v>53426500</v>
      </c>
      <c r="R295" s="106">
        <f t="shared" si="147"/>
        <v>626990000</v>
      </c>
      <c r="S295" s="105">
        <v>162488300</v>
      </c>
      <c r="T295" s="107">
        <v>257655000</v>
      </c>
      <c r="U295" s="107">
        <v>315908500</v>
      </c>
      <c r="V295" s="107">
        <v>53426500</v>
      </c>
      <c r="W295" s="105">
        <f t="shared" si="150"/>
        <v>626990000</v>
      </c>
      <c r="X295" s="106"/>
      <c r="Y295" s="106">
        <f t="shared" si="148"/>
        <v>0</v>
      </c>
      <c r="Z295" s="105">
        <v>188378</v>
      </c>
      <c r="AA295" s="105">
        <v>0</v>
      </c>
      <c r="AB295" s="105">
        <v>162602863</v>
      </c>
      <c r="AC295" s="105">
        <v>0</v>
      </c>
      <c r="AD295" s="105">
        <v>0</v>
      </c>
      <c r="AE295" s="105">
        <v>162791241</v>
      </c>
      <c r="AF295" s="105" t="s">
        <v>127</v>
      </c>
      <c r="AG295" s="105">
        <v>302941</v>
      </c>
      <c r="AH295" s="109">
        <v>0</v>
      </c>
      <c r="AI295" s="109">
        <v>0</v>
      </c>
      <c r="AJ295" s="124">
        <v>44403</v>
      </c>
      <c r="AK295" s="111" t="s">
        <v>128</v>
      </c>
      <c r="AL295" s="170"/>
      <c r="AN295" s="114"/>
      <c r="AO295" s="114"/>
      <c r="AP295" s="114"/>
      <c r="AQ295" s="114"/>
      <c r="AR295" s="114"/>
      <c r="AT295" s="130"/>
      <c r="AU295" s="52" t="e">
        <f>#REF!-AT295</f>
        <v>#REF!</v>
      </c>
      <c r="AV295" s="126">
        <v>183540000</v>
      </c>
      <c r="AW295" s="126">
        <v>179152600</v>
      </c>
      <c r="AX295" s="172">
        <v>0</v>
      </c>
      <c r="AY295" s="126">
        <v>41634700</v>
      </c>
      <c r="BA295" s="116">
        <v>152950000</v>
      </c>
      <c r="BB295" s="116">
        <v>196007400</v>
      </c>
      <c r="BC295" s="172">
        <v>0</v>
      </c>
      <c r="BD295" s="116">
        <v>46695000</v>
      </c>
      <c r="BF295" s="116">
        <f t="shared" si="152"/>
        <v>336490000</v>
      </c>
      <c r="BG295" s="116">
        <f t="shared" si="152"/>
        <v>375160000</v>
      </c>
      <c r="BH295" s="116">
        <f t="shared" si="152"/>
        <v>0</v>
      </c>
      <c r="BI295" s="116">
        <f t="shared" si="152"/>
        <v>88329700</v>
      </c>
    </row>
    <row r="296" spans="2:66" s="52" customFormat="1" ht="18.5" thickBot="1" x14ac:dyDescent="0.45">
      <c r="B296" s="97">
        <v>5</v>
      </c>
      <c r="C296" s="196" t="s">
        <v>410</v>
      </c>
      <c r="D296" s="197">
        <v>10505061</v>
      </c>
      <c r="E296" s="131" t="s">
        <v>328</v>
      </c>
      <c r="F296" s="197" t="s">
        <v>125</v>
      </c>
      <c r="G296" s="166">
        <v>0</v>
      </c>
      <c r="H296" s="102">
        <v>591500000</v>
      </c>
      <c r="I296" s="102">
        <v>0</v>
      </c>
      <c r="J296" s="103">
        <v>0</v>
      </c>
      <c r="K296" s="104">
        <f t="shared" si="145"/>
        <v>591500000</v>
      </c>
      <c r="L296" s="104">
        <f t="shared" si="151"/>
        <v>591500000</v>
      </c>
      <c r="M296" s="129" t="s">
        <v>126</v>
      </c>
      <c r="N296" s="104">
        <f t="shared" si="146"/>
        <v>591500000</v>
      </c>
      <c r="O296" s="102">
        <v>129563600</v>
      </c>
      <c r="P296" s="102">
        <v>325919300</v>
      </c>
      <c r="Q296" s="102">
        <v>136017100</v>
      </c>
      <c r="R296" s="106">
        <f t="shared" si="147"/>
        <v>591500000</v>
      </c>
      <c r="S296" s="105">
        <v>232458000</v>
      </c>
      <c r="T296" s="107">
        <v>129563600</v>
      </c>
      <c r="U296" s="107">
        <v>325919300</v>
      </c>
      <c r="V296" s="107">
        <v>136017100</v>
      </c>
      <c r="W296" s="105">
        <f t="shared" si="150"/>
        <v>591500000</v>
      </c>
      <c r="X296" s="106"/>
      <c r="Y296" s="106">
        <f t="shared" si="148"/>
        <v>0</v>
      </c>
      <c r="Z296" s="105">
        <v>213809</v>
      </c>
      <c r="AA296" s="105">
        <v>0</v>
      </c>
      <c r="AB296" s="105">
        <v>232458000</v>
      </c>
      <c r="AC296" s="105">
        <v>10806312</v>
      </c>
      <c r="AD296" s="105"/>
      <c r="AE296" s="105">
        <v>243478121</v>
      </c>
      <c r="AF296" s="105" t="s">
        <v>127</v>
      </c>
      <c r="AG296" s="105">
        <v>11020121</v>
      </c>
      <c r="AH296" s="109">
        <v>0</v>
      </c>
      <c r="AI296" s="109">
        <v>0</v>
      </c>
      <c r="AJ296" s="124">
        <v>44404</v>
      </c>
      <c r="AK296" s="111" t="s">
        <v>130</v>
      </c>
      <c r="AL296" s="170"/>
      <c r="AN296" s="114"/>
      <c r="AO296" s="114"/>
      <c r="AP296" s="114"/>
      <c r="AQ296" s="114"/>
      <c r="AR296" s="114"/>
      <c r="AT296" s="130"/>
      <c r="AU296" s="52" t="e">
        <f>#REF!-AT296</f>
        <v>#REF!</v>
      </c>
      <c r="AV296" s="126">
        <v>68880000</v>
      </c>
      <c r="AW296" s="126">
        <v>215639000</v>
      </c>
      <c r="AX296" s="172">
        <v>0</v>
      </c>
      <c r="AY296" s="126">
        <v>148204000</v>
      </c>
      <c r="BA296" s="116">
        <v>62650000</v>
      </c>
      <c r="BB296" s="116">
        <v>230549000</v>
      </c>
      <c r="BC296" s="172">
        <v>0</v>
      </c>
      <c r="BD296" s="116">
        <v>16157000</v>
      </c>
      <c r="BF296" s="116">
        <f t="shared" si="152"/>
        <v>131530000</v>
      </c>
      <c r="BG296" s="116">
        <f t="shared" si="152"/>
        <v>446188000</v>
      </c>
      <c r="BH296" s="116">
        <f t="shared" si="152"/>
        <v>0</v>
      </c>
      <c r="BI296" s="116">
        <f t="shared" si="152"/>
        <v>164361000</v>
      </c>
    </row>
    <row r="297" spans="2:66" s="52" customFormat="1" ht="18.5" thickBot="1" x14ac:dyDescent="0.45">
      <c r="B297" s="97">
        <v>6</v>
      </c>
      <c r="C297" s="196" t="s">
        <v>411</v>
      </c>
      <c r="D297" s="197">
        <v>69786403</v>
      </c>
      <c r="E297" s="131" t="s">
        <v>328</v>
      </c>
      <c r="F297" s="197" t="s">
        <v>125</v>
      </c>
      <c r="G297" s="166">
        <v>0</v>
      </c>
      <c r="H297" s="102">
        <v>194350000</v>
      </c>
      <c r="I297" s="102">
        <v>0</v>
      </c>
      <c r="J297" s="103">
        <v>0</v>
      </c>
      <c r="K297" s="104">
        <f t="shared" si="145"/>
        <v>194350000</v>
      </c>
      <c r="L297" s="104">
        <f t="shared" si="151"/>
        <v>194350000</v>
      </c>
      <c r="M297" s="129" t="s">
        <v>126</v>
      </c>
      <c r="N297" s="104">
        <f t="shared" si="146"/>
        <v>194350000</v>
      </c>
      <c r="O297" s="102">
        <v>25770000</v>
      </c>
      <c r="P297" s="102">
        <v>148037000</v>
      </c>
      <c r="Q297" s="102">
        <v>20543000</v>
      </c>
      <c r="R297" s="106">
        <f t="shared" si="147"/>
        <v>194350000</v>
      </c>
      <c r="S297" s="105">
        <v>50204500</v>
      </c>
      <c r="T297" s="107">
        <v>25770000</v>
      </c>
      <c r="U297" s="107">
        <v>148037000</v>
      </c>
      <c r="V297" s="107">
        <v>20543000</v>
      </c>
      <c r="W297" s="105">
        <f t="shared" si="150"/>
        <v>194350000</v>
      </c>
      <c r="X297" s="106"/>
      <c r="Y297" s="106">
        <f t="shared" si="148"/>
        <v>0</v>
      </c>
      <c r="Z297" s="105">
        <v>91887</v>
      </c>
      <c r="AA297" s="105"/>
      <c r="AB297" s="105">
        <v>50204500</v>
      </c>
      <c r="AC297" s="105"/>
      <c r="AD297" s="105"/>
      <c r="AE297" s="105">
        <v>50296387</v>
      </c>
      <c r="AF297" s="105" t="s">
        <v>127</v>
      </c>
      <c r="AG297" s="105">
        <v>91887</v>
      </c>
      <c r="AH297" s="109">
        <v>0</v>
      </c>
      <c r="AI297" s="109">
        <v>0</v>
      </c>
      <c r="AJ297" s="124"/>
      <c r="AK297" s="111" t="s">
        <v>130</v>
      </c>
      <c r="AL297" s="170"/>
      <c r="AN297" s="114"/>
      <c r="AO297" s="114"/>
      <c r="AP297" s="114"/>
      <c r="AQ297" s="114"/>
      <c r="AR297" s="114"/>
      <c r="AT297" s="130"/>
      <c r="AU297" s="52" t="e">
        <f>#REF!-AT297</f>
        <v>#REF!</v>
      </c>
      <c r="AV297" s="126">
        <v>5250000</v>
      </c>
      <c r="AW297" s="126">
        <v>84700500</v>
      </c>
      <c r="AX297" s="172">
        <v>0</v>
      </c>
      <c r="AY297" s="126">
        <v>11968000</v>
      </c>
      <c r="BA297" s="116">
        <v>6300000</v>
      </c>
      <c r="BB297" s="116">
        <v>32527500</v>
      </c>
      <c r="BC297" s="172">
        <v>0</v>
      </c>
      <c r="BD297" s="116">
        <v>34000000</v>
      </c>
      <c r="BF297" s="116">
        <f t="shared" si="152"/>
        <v>11550000</v>
      </c>
      <c r="BG297" s="116">
        <f t="shared" si="152"/>
        <v>117228000</v>
      </c>
      <c r="BH297" s="116">
        <f t="shared" si="152"/>
        <v>0</v>
      </c>
      <c r="BI297" s="116">
        <f t="shared" si="152"/>
        <v>45968000</v>
      </c>
    </row>
    <row r="298" spans="2:66" s="52" customFormat="1" ht="18.5" thickBot="1" x14ac:dyDescent="0.45">
      <c r="B298" s="97">
        <v>7</v>
      </c>
      <c r="C298" s="196" t="s">
        <v>412</v>
      </c>
      <c r="D298" s="197">
        <v>10507460</v>
      </c>
      <c r="E298" s="131" t="s">
        <v>328</v>
      </c>
      <c r="F298" s="197" t="s">
        <v>125</v>
      </c>
      <c r="G298" s="166">
        <v>0</v>
      </c>
      <c r="H298" s="102">
        <v>381940000</v>
      </c>
      <c r="I298" s="102">
        <v>0</v>
      </c>
      <c r="J298" s="103">
        <v>0</v>
      </c>
      <c r="K298" s="104">
        <f t="shared" si="145"/>
        <v>381940000</v>
      </c>
      <c r="L298" s="104">
        <f t="shared" si="151"/>
        <v>381940000</v>
      </c>
      <c r="M298" s="129" t="s">
        <v>126</v>
      </c>
      <c r="N298" s="104">
        <f t="shared" si="146"/>
        <v>381940000</v>
      </c>
      <c r="O298" s="102">
        <v>50854200</v>
      </c>
      <c r="P298" s="102">
        <v>260089800</v>
      </c>
      <c r="Q298" s="102">
        <v>70996000</v>
      </c>
      <c r="R298" s="106">
        <f t="shared" si="147"/>
        <v>381940000</v>
      </c>
      <c r="S298" s="105">
        <v>43298800</v>
      </c>
      <c r="T298" s="107">
        <v>50854200</v>
      </c>
      <c r="U298" s="107">
        <v>260089800</v>
      </c>
      <c r="V298" s="107">
        <v>70996000</v>
      </c>
      <c r="W298" s="105">
        <f t="shared" si="150"/>
        <v>381940000</v>
      </c>
      <c r="X298" s="106"/>
      <c r="Y298" s="106">
        <f t="shared" si="148"/>
        <v>0</v>
      </c>
      <c r="Z298" s="105">
        <v>53746</v>
      </c>
      <c r="AA298" s="105"/>
      <c r="AB298" s="105">
        <v>43298800</v>
      </c>
      <c r="AC298" s="105"/>
      <c r="AD298" s="105"/>
      <c r="AE298" s="105">
        <v>43352546</v>
      </c>
      <c r="AF298" s="105" t="s">
        <v>127</v>
      </c>
      <c r="AG298" s="105">
        <v>53746</v>
      </c>
      <c r="AH298" s="109">
        <v>0</v>
      </c>
      <c r="AI298" s="109">
        <v>0</v>
      </c>
      <c r="AJ298" s="124">
        <v>44383</v>
      </c>
      <c r="AK298" s="111" t="s">
        <v>128</v>
      </c>
      <c r="AL298" s="170"/>
      <c r="AN298" s="114"/>
      <c r="AO298" s="114"/>
      <c r="AP298" s="114"/>
      <c r="AQ298" s="114"/>
      <c r="AR298" s="114"/>
      <c r="AT298" s="130"/>
      <c r="AU298" s="52" t="e">
        <f>#REF!-AT298</f>
        <v>#REF!</v>
      </c>
      <c r="AV298" s="126">
        <v>22800000</v>
      </c>
      <c r="AW298" s="126">
        <v>105011700</v>
      </c>
      <c r="AX298" s="172">
        <v>0</v>
      </c>
      <c r="AY298" s="126">
        <v>16887100</v>
      </c>
      <c r="BA298" s="116">
        <v>22800000</v>
      </c>
      <c r="BB298" s="116">
        <v>132790200</v>
      </c>
      <c r="BC298" s="172">
        <v>0</v>
      </c>
      <c r="BD298" s="116">
        <v>21149000</v>
      </c>
      <c r="BF298" s="116">
        <f t="shared" si="152"/>
        <v>45600000</v>
      </c>
      <c r="BG298" s="116">
        <f t="shared" si="152"/>
        <v>237801900</v>
      </c>
      <c r="BH298" s="116">
        <f t="shared" si="152"/>
        <v>0</v>
      </c>
      <c r="BI298" s="116">
        <f t="shared" si="152"/>
        <v>38036100</v>
      </c>
    </row>
    <row r="299" spans="2:66" s="52" customFormat="1" ht="18.5" thickBot="1" x14ac:dyDescent="0.45">
      <c r="B299" s="97">
        <v>8</v>
      </c>
      <c r="C299" s="196" t="s">
        <v>413</v>
      </c>
      <c r="D299" s="197">
        <v>10507253</v>
      </c>
      <c r="E299" s="131" t="s">
        <v>328</v>
      </c>
      <c r="F299" s="197" t="s">
        <v>125</v>
      </c>
      <c r="G299" s="166">
        <v>0</v>
      </c>
      <c r="H299" s="102">
        <v>72670000</v>
      </c>
      <c r="I299" s="102">
        <v>45000000</v>
      </c>
      <c r="J299" s="103">
        <v>0</v>
      </c>
      <c r="K299" s="104">
        <f t="shared" si="145"/>
        <v>117670000</v>
      </c>
      <c r="L299" s="104">
        <f t="shared" si="151"/>
        <v>117670000</v>
      </c>
      <c r="M299" s="129" t="s">
        <v>139</v>
      </c>
      <c r="N299" s="104">
        <f t="shared" si="146"/>
        <v>117670000</v>
      </c>
      <c r="O299" s="102">
        <v>10925600</v>
      </c>
      <c r="P299" s="102">
        <v>71992400</v>
      </c>
      <c r="Q299" s="102">
        <v>34752000</v>
      </c>
      <c r="R299" s="106">
        <f t="shared" si="147"/>
        <v>117670000</v>
      </c>
      <c r="S299" s="105">
        <v>40580000</v>
      </c>
      <c r="T299" s="107">
        <v>10925600</v>
      </c>
      <c r="U299" s="107">
        <v>70607400</v>
      </c>
      <c r="V299" s="107">
        <v>33452000</v>
      </c>
      <c r="W299" s="105">
        <f t="shared" si="150"/>
        <v>114985000</v>
      </c>
      <c r="X299" s="106"/>
      <c r="Y299" s="106">
        <f t="shared" si="148"/>
        <v>2685000</v>
      </c>
      <c r="Z299" s="105">
        <v>40578633</v>
      </c>
      <c r="AA299" s="105"/>
      <c r="AB299" s="105">
        <v>20000</v>
      </c>
      <c r="AC299" s="105"/>
      <c r="AD299" s="105"/>
      <c r="AE299" s="105">
        <v>40598633</v>
      </c>
      <c r="AF299" s="105" t="s">
        <v>127</v>
      </c>
      <c r="AG299" s="105">
        <v>18633</v>
      </c>
      <c r="AH299" s="109">
        <v>2685000</v>
      </c>
      <c r="AI299" s="109">
        <v>0</v>
      </c>
      <c r="AJ299" s="124">
        <v>44383</v>
      </c>
      <c r="AK299" s="111" t="s">
        <v>128</v>
      </c>
      <c r="AL299" s="170"/>
      <c r="AN299" s="114"/>
      <c r="AO299" s="114"/>
      <c r="AP299" s="114"/>
      <c r="AQ299" s="114"/>
      <c r="AR299" s="114"/>
      <c r="AT299" s="125">
        <v>5413000</v>
      </c>
      <c r="AU299" s="52" t="e">
        <f>#REF!-AT299</f>
        <v>#REF!</v>
      </c>
      <c r="AV299" s="126">
        <v>19600000</v>
      </c>
      <c r="AW299" s="126">
        <v>43387000</v>
      </c>
      <c r="AX299" s="172">
        <v>0</v>
      </c>
      <c r="AY299" s="126">
        <v>2600000</v>
      </c>
      <c r="BA299" s="116">
        <v>11200000</v>
      </c>
      <c r="BB299" s="116">
        <v>20168000</v>
      </c>
      <c r="BC299" s="172">
        <v>0</v>
      </c>
      <c r="BD299" s="116">
        <v>0</v>
      </c>
      <c r="BF299" s="116">
        <f t="shared" si="152"/>
        <v>30800000</v>
      </c>
      <c r="BG299" s="116">
        <f t="shared" si="152"/>
        <v>63555000</v>
      </c>
      <c r="BH299" s="116">
        <f t="shared" si="152"/>
        <v>0</v>
      </c>
      <c r="BI299" s="116">
        <f t="shared" si="152"/>
        <v>2600000</v>
      </c>
    </row>
    <row r="300" spans="2:66" s="56" customFormat="1" ht="18.5" thickBot="1" x14ac:dyDescent="0.45">
      <c r="B300" s="131">
        <v>9</v>
      </c>
      <c r="C300" s="196" t="s">
        <v>414</v>
      </c>
      <c r="D300" s="197">
        <v>69762678</v>
      </c>
      <c r="E300" s="131" t="s">
        <v>328</v>
      </c>
      <c r="F300" s="197" t="s">
        <v>125</v>
      </c>
      <c r="G300" s="105">
        <v>0</v>
      </c>
      <c r="H300" s="102">
        <v>275470000</v>
      </c>
      <c r="I300" s="102">
        <v>0</v>
      </c>
      <c r="J300" s="103">
        <v>0</v>
      </c>
      <c r="K300" s="104">
        <f t="shared" si="145"/>
        <v>275470000</v>
      </c>
      <c r="L300" s="104">
        <f t="shared" si="151"/>
        <v>275470000</v>
      </c>
      <c r="M300" s="129" t="s">
        <v>126</v>
      </c>
      <c r="N300" s="104">
        <f t="shared" si="146"/>
        <v>275470000</v>
      </c>
      <c r="O300" s="102">
        <v>82524400</v>
      </c>
      <c r="P300" s="102">
        <v>150005600</v>
      </c>
      <c r="Q300" s="102">
        <v>42940000</v>
      </c>
      <c r="R300" s="106">
        <f t="shared" si="147"/>
        <v>275470000</v>
      </c>
      <c r="S300" s="105">
        <v>96018000</v>
      </c>
      <c r="T300" s="107">
        <v>82524400</v>
      </c>
      <c r="U300" s="107">
        <v>150005600</v>
      </c>
      <c r="V300" s="107">
        <v>42940000</v>
      </c>
      <c r="W300" s="105">
        <f t="shared" si="150"/>
        <v>275470000</v>
      </c>
      <c r="X300" s="106"/>
      <c r="Y300" s="106">
        <f t="shared" si="148"/>
        <v>0</v>
      </c>
      <c r="Z300" s="105">
        <v>34589</v>
      </c>
      <c r="AA300" s="105"/>
      <c r="AB300" s="105">
        <v>96025891</v>
      </c>
      <c r="AC300" s="105">
        <v>0</v>
      </c>
      <c r="AD300" s="105">
        <v>0</v>
      </c>
      <c r="AE300" s="105">
        <v>96060480</v>
      </c>
      <c r="AF300" s="105" t="s">
        <v>127</v>
      </c>
      <c r="AG300" s="105">
        <v>42480</v>
      </c>
      <c r="AH300" s="109">
        <v>0</v>
      </c>
      <c r="AI300" s="109">
        <v>0</v>
      </c>
      <c r="AJ300" s="134">
        <v>44379</v>
      </c>
      <c r="AK300" s="135" t="s">
        <v>128</v>
      </c>
      <c r="AL300" s="193"/>
      <c r="AM300" s="52"/>
      <c r="AN300" s="114"/>
      <c r="AO300" s="114"/>
      <c r="AP300" s="114"/>
      <c r="AQ300" s="114"/>
      <c r="AR300" s="114"/>
      <c r="AT300" s="194"/>
      <c r="AU300" s="56" t="e">
        <f>#REF!-AT300</f>
        <v>#REF!</v>
      </c>
      <c r="AV300" s="116">
        <v>30817500</v>
      </c>
      <c r="AW300" s="116">
        <v>81953500</v>
      </c>
      <c r="AX300" s="172">
        <v>0</v>
      </c>
      <c r="AY300" s="116">
        <v>43580000</v>
      </c>
      <c r="BA300" s="116">
        <v>16240000</v>
      </c>
      <c r="BB300" s="116">
        <v>50908000</v>
      </c>
      <c r="BC300" s="172">
        <v>0</v>
      </c>
      <c r="BD300" s="116">
        <v>4820000</v>
      </c>
      <c r="BF300" s="116">
        <f t="shared" si="152"/>
        <v>47057500</v>
      </c>
      <c r="BG300" s="116">
        <f t="shared" si="152"/>
        <v>132861500</v>
      </c>
      <c r="BH300" s="116">
        <f t="shared" si="152"/>
        <v>0</v>
      </c>
      <c r="BI300" s="116">
        <f t="shared" si="152"/>
        <v>48400000</v>
      </c>
    </row>
    <row r="301" spans="2:66" s="52" customFormat="1" ht="18.5" thickBot="1" x14ac:dyDescent="0.45">
      <c r="B301" s="97">
        <v>10</v>
      </c>
      <c r="C301" s="196" t="s">
        <v>415</v>
      </c>
      <c r="D301" s="197">
        <v>69786287</v>
      </c>
      <c r="E301" s="131" t="s">
        <v>328</v>
      </c>
      <c r="F301" s="197" t="s">
        <v>125</v>
      </c>
      <c r="G301" s="166">
        <v>0</v>
      </c>
      <c r="H301" s="102">
        <v>877110000</v>
      </c>
      <c r="I301" s="102">
        <v>0</v>
      </c>
      <c r="J301" s="103">
        <v>0</v>
      </c>
      <c r="K301" s="104">
        <f t="shared" si="145"/>
        <v>877110000</v>
      </c>
      <c r="L301" s="104">
        <f t="shared" si="151"/>
        <v>877110000</v>
      </c>
      <c r="M301" s="129" t="s">
        <v>139</v>
      </c>
      <c r="N301" s="104">
        <f t="shared" si="146"/>
        <v>877110000</v>
      </c>
      <c r="O301" s="102">
        <v>302967000</v>
      </c>
      <c r="P301" s="102">
        <v>448325500</v>
      </c>
      <c r="Q301" s="102">
        <v>125817500</v>
      </c>
      <c r="R301" s="106">
        <f t="shared" si="147"/>
        <v>877110000</v>
      </c>
      <c r="S301" s="105">
        <v>206808000</v>
      </c>
      <c r="T301" s="107">
        <v>302967000</v>
      </c>
      <c r="U301" s="107">
        <v>448325500</v>
      </c>
      <c r="V301" s="107">
        <v>125817500</v>
      </c>
      <c r="W301" s="105">
        <f t="shared" si="150"/>
        <v>877110000</v>
      </c>
      <c r="X301" s="106"/>
      <c r="Y301" s="106">
        <f t="shared" si="148"/>
        <v>0</v>
      </c>
      <c r="Z301" s="105">
        <v>224849</v>
      </c>
      <c r="AA301" s="105"/>
      <c r="AB301" s="105">
        <v>206808000</v>
      </c>
      <c r="AC301" s="105"/>
      <c r="AD301" s="105"/>
      <c r="AE301" s="105">
        <v>207032849</v>
      </c>
      <c r="AF301" s="105" t="s">
        <v>127</v>
      </c>
      <c r="AG301" s="105">
        <v>224849</v>
      </c>
      <c r="AH301" s="109">
        <v>0</v>
      </c>
      <c r="AI301" s="109">
        <v>0</v>
      </c>
      <c r="AJ301" s="124">
        <v>44406</v>
      </c>
      <c r="AK301" s="111" t="s">
        <v>130</v>
      </c>
      <c r="AL301" s="170"/>
      <c r="AN301" s="114"/>
      <c r="AO301" s="114"/>
      <c r="AP301" s="114"/>
      <c r="AQ301" s="114"/>
      <c r="AR301" s="114"/>
      <c r="AT301" s="130"/>
      <c r="AU301" s="52" t="e">
        <f>#REF!-AT301</f>
        <v>#REF!</v>
      </c>
      <c r="AV301" s="126">
        <v>172900000</v>
      </c>
      <c r="AW301" s="126">
        <v>157325000</v>
      </c>
      <c r="AX301" s="172">
        <v>0</v>
      </c>
      <c r="AY301" s="126">
        <v>151377000</v>
      </c>
      <c r="BA301" s="116">
        <v>194040000</v>
      </c>
      <c r="BB301" s="116">
        <v>192814000</v>
      </c>
      <c r="BC301" s="172">
        <v>0</v>
      </c>
      <c r="BD301" s="116">
        <v>29420000</v>
      </c>
      <c r="BF301" s="116">
        <f t="shared" si="152"/>
        <v>366940000</v>
      </c>
      <c r="BG301" s="116">
        <f t="shared" si="152"/>
        <v>350139000</v>
      </c>
      <c r="BH301" s="116">
        <f t="shared" si="152"/>
        <v>0</v>
      </c>
      <c r="BI301" s="116">
        <f t="shared" si="152"/>
        <v>180797000</v>
      </c>
    </row>
    <row r="302" spans="2:66" s="52" customFormat="1" ht="18.5" thickBot="1" x14ac:dyDescent="0.45">
      <c r="B302" s="97">
        <v>11</v>
      </c>
      <c r="C302" s="196" t="s">
        <v>416</v>
      </c>
      <c r="D302" s="197">
        <v>69831978</v>
      </c>
      <c r="E302" s="131" t="s">
        <v>328</v>
      </c>
      <c r="F302" s="197" t="s">
        <v>125</v>
      </c>
      <c r="G302" s="166">
        <v>0</v>
      </c>
      <c r="H302" s="102">
        <v>425880000</v>
      </c>
      <c r="I302" s="102">
        <v>0</v>
      </c>
      <c r="J302" s="103">
        <v>0</v>
      </c>
      <c r="K302" s="104">
        <f t="shared" si="145"/>
        <v>425880000</v>
      </c>
      <c r="L302" s="104">
        <f t="shared" si="151"/>
        <v>425880000</v>
      </c>
      <c r="M302" s="129" t="s">
        <v>126</v>
      </c>
      <c r="N302" s="104">
        <f t="shared" si="146"/>
        <v>425880000</v>
      </c>
      <c r="O302" s="102">
        <v>201831300</v>
      </c>
      <c r="P302" s="102">
        <v>199963700</v>
      </c>
      <c r="Q302" s="102">
        <v>24085000</v>
      </c>
      <c r="R302" s="106">
        <f t="shared" si="147"/>
        <v>425880000</v>
      </c>
      <c r="S302" s="105">
        <v>97373200</v>
      </c>
      <c r="T302" s="107">
        <v>201831300</v>
      </c>
      <c r="U302" s="107">
        <v>199963700</v>
      </c>
      <c r="V302" s="107">
        <v>24085000</v>
      </c>
      <c r="W302" s="105">
        <f t="shared" si="150"/>
        <v>425880000</v>
      </c>
      <c r="X302" s="106"/>
      <c r="Y302" s="106">
        <f t="shared" si="148"/>
        <v>0</v>
      </c>
      <c r="Z302" s="105">
        <v>0</v>
      </c>
      <c r="AA302" s="105"/>
      <c r="AB302" s="105">
        <v>97373200</v>
      </c>
      <c r="AC302" s="105"/>
      <c r="AD302" s="105">
        <v>321624</v>
      </c>
      <c r="AE302" s="105">
        <v>97694824</v>
      </c>
      <c r="AF302" s="105" t="s">
        <v>127</v>
      </c>
      <c r="AG302" s="105">
        <v>321624</v>
      </c>
      <c r="AH302" s="109">
        <v>0</v>
      </c>
      <c r="AI302" s="109">
        <v>0</v>
      </c>
      <c r="AJ302" s="124">
        <v>44406</v>
      </c>
      <c r="AK302" s="111" t="s">
        <v>128</v>
      </c>
      <c r="AL302" s="170"/>
      <c r="AN302" s="114"/>
      <c r="AO302" s="114"/>
      <c r="AP302" s="114"/>
      <c r="AQ302" s="114"/>
      <c r="AR302" s="114"/>
      <c r="AT302" s="130"/>
      <c r="AU302" s="52" t="e">
        <f>#REF!-AT302</f>
        <v>#REF!</v>
      </c>
      <c r="AV302" s="126">
        <v>97810000</v>
      </c>
      <c r="AW302" s="126">
        <v>54533700</v>
      </c>
      <c r="AX302" s="172">
        <v>0</v>
      </c>
      <c r="AY302" s="126">
        <v>61132500</v>
      </c>
      <c r="BA302" s="116">
        <v>0</v>
      </c>
      <c r="BB302" s="116">
        <v>163111800</v>
      </c>
      <c r="BC302" s="172">
        <v>0</v>
      </c>
      <c r="BD302" s="116">
        <v>21069000</v>
      </c>
      <c r="BF302" s="116">
        <f t="shared" si="152"/>
        <v>97810000</v>
      </c>
      <c r="BG302" s="116">
        <f t="shared" si="152"/>
        <v>217645500</v>
      </c>
      <c r="BH302" s="116">
        <f t="shared" si="152"/>
        <v>0</v>
      </c>
      <c r="BI302" s="116">
        <f t="shared" si="152"/>
        <v>82201500</v>
      </c>
    </row>
    <row r="303" spans="2:66" s="52" customFormat="1" ht="18.5" thickBot="1" x14ac:dyDescent="0.45">
      <c r="B303" s="97">
        <v>12</v>
      </c>
      <c r="C303" s="196" t="s">
        <v>417</v>
      </c>
      <c r="D303" s="197">
        <v>69950377</v>
      </c>
      <c r="E303" s="131" t="s">
        <v>328</v>
      </c>
      <c r="F303" s="197" t="s">
        <v>125</v>
      </c>
      <c r="G303" s="166">
        <v>0</v>
      </c>
      <c r="H303" s="102">
        <v>114920000</v>
      </c>
      <c r="I303" s="102">
        <v>0</v>
      </c>
      <c r="J303" s="103">
        <v>0</v>
      </c>
      <c r="K303" s="104">
        <f t="shared" si="145"/>
        <v>114920000</v>
      </c>
      <c r="L303" s="104">
        <f t="shared" si="151"/>
        <v>114920000</v>
      </c>
      <c r="M303" s="129" t="s">
        <v>126</v>
      </c>
      <c r="N303" s="104">
        <f t="shared" si="146"/>
        <v>114920000</v>
      </c>
      <c r="O303" s="102">
        <v>39999600</v>
      </c>
      <c r="P303" s="102">
        <v>46820400</v>
      </c>
      <c r="Q303" s="102">
        <v>28100000</v>
      </c>
      <c r="R303" s="106">
        <f t="shared" si="147"/>
        <v>114920000</v>
      </c>
      <c r="S303" s="105">
        <v>38669500</v>
      </c>
      <c r="T303" s="107">
        <v>39999600</v>
      </c>
      <c r="U303" s="107">
        <v>46820400</v>
      </c>
      <c r="V303" s="107">
        <v>28100000</v>
      </c>
      <c r="W303" s="105">
        <f t="shared" si="150"/>
        <v>114920000</v>
      </c>
      <c r="X303" s="106"/>
      <c r="Y303" s="106">
        <f t="shared" si="148"/>
        <v>0</v>
      </c>
      <c r="Z303" s="105">
        <v>10986</v>
      </c>
      <c r="AA303" s="105"/>
      <c r="AB303" s="105">
        <v>38669500</v>
      </c>
      <c r="AC303" s="105"/>
      <c r="AD303" s="105">
        <v>10986</v>
      </c>
      <c r="AE303" s="105">
        <v>38691472</v>
      </c>
      <c r="AF303" s="105" t="s">
        <v>127</v>
      </c>
      <c r="AG303" s="105">
        <v>21972</v>
      </c>
      <c r="AH303" s="109">
        <v>0</v>
      </c>
      <c r="AI303" s="109">
        <v>0</v>
      </c>
      <c r="AJ303" s="124">
        <v>44405</v>
      </c>
      <c r="AK303" s="111" t="s">
        <v>128</v>
      </c>
      <c r="AL303" s="170"/>
      <c r="AN303" s="114"/>
      <c r="AO303" s="114"/>
      <c r="AP303" s="114"/>
      <c r="AQ303" s="114"/>
      <c r="AR303" s="114"/>
      <c r="AT303" s="130"/>
      <c r="AU303" s="52" t="e">
        <f>#REF!-AT303</f>
        <v>#REF!</v>
      </c>
      <c r="AV303" s="126">
        <v>9860000</v>
      </c>
      <c r="AW303" s="126">
        <v>41224000</v>
      </c>
      <c r="AX303" s="172">
        <v>0</v>
      </c>
      <c r="AY303" s="126">
        <v>18512500</v>
      </c>
      <c r="BA303" s="116">
        <v>6920000</v>
      </c>
      <c r="BB303" s="116">
        <v>40769500</v>
      </c>
      <c r="BC303" s="172">
        <v>0</v>
      </c>
      <c r="BD303" s="116">
        <v>0</v>
      </c>
      <c r="BF303" s="116">
        <f t="shared" si="152"/>
        <v>16780000</v>
      </c>
      <c r="BG303" s="116">
        <f t="shared" si="152"/>
        <v>81993500</v>
      </c>
      <c r="BH303" s="116">
        <f t="shared" si="152"/>
        <v>0</v>
      </c>
      <c r="BI303" s="116">
        <f t="shared" si="152"/>
        <v>18512500</v>
      </c>
    </row>
    <row r="304" spans="2:66" s="56" customFormat="1" ht="18.5" thickBot="1" x14ac:dyDescent="0.45">
      <c r="B304" s="131">
        <v>13</v>
      </c>
      <c r="C304" s="196" t="s">
        <v>418</v>
      </c>
      <c r="D304" s="197">
        <v>69913929</v>
      </c>
      <c r="E304" s="131" t="s">
        <v>328</v>
      </c>
      <c r="F304" s="197" t="s">
        <v>125</v>
      </c>
      <c r="G304" s="105">
        <v>0</v>
      </c>
      <c r="H304" s="102">
        <v>133510000</v>
      </c>
      <c r="I304" s="102">
        <v>0</v>
      </c>
      <c r="J304" s="103">
        <v>8400000</v>
      </c>
      <c r="K304" s="104">
        <f t="shared" si="145"/>
        <v>141910000</v>
      </c>
      <c r="L304" s="104">
        <f t="shared" si="151"/>
        <v>141910000</v>
      </c>
      <c r="M304" s="129" t="s">
        <v>126</v>
      </c>
      <c r="N304" s="104">
        <f t="shared" si="146"/>
        <v>141910000</v>
      </c>
      <c r="O304" s="102">
        <v>20204800</v>
      </c>
      <c r="P304" s="102">
        <v>103195200</v>
      </c>
      <c r="Q304" s="102">
        <v>18510000</v>
      </c>
      <c r="R304" s="106">
        <f t="shared" si="147"/>
        <v>141910000</v>
      </c>
      <c r="S304" s="105">
        <v>5700000</v>
      </c>
      <c r="T304" s="107">
        <v>20204800</v>
      </c>
      <c r="U304" s="107">
        <v>103195200</v>
      </c>
      <c r="V304" s="107">
        <v>18510000</v>
      </c>
      <c r="W304" s="105">
        <f t="shared" si="150"/>
        <v>141910000</v>
      </c>
      <c r="X304" s="106"/>
      <c r="Y304" s="106">
        <f t="shared" si="148"/>
        <v>0</v>
      </c>
      <c r="Z304" s="105">
        <v>8307</v>
      </c>
      <c r="AA304" s="105"/>
      <c r="AB304" s="105">
        <v>5700000</v>
      </c>
      <c r="AC304" s="105"/>
      <c r="AD304" s="105">
        <v>0</v>
      </c>
      <c r="AE304" s="105">
        <v>5708307</v>
      </c>
      <c r="AF304" s="105" t="s">
        <v>127</v>
      </c>
      <c r="AG304" s="105">
        <v>8307</v>
      </c>
      <c r="AH304" s="109">
        <v>0</v>
      </c>
      <c r="AI304" s="109">
        <v>0</v>
      </c>
      <c r="AJ304" s="134">
        <v>44400</v>
      </c>
      <c r="AK304" s="135" t="s">
        <v>130</v>
      </c>
      <c r="AL304" s="193"/>
      <c r="AM304" s="52"/>
      <c r="AN304" s="114"/>
      <c r="AO304" s="114"/>
      <c r="AP304" s="114"/>
      <c r="AQ304" s="114"/>
      <c r="AR304" s="114"/>
      <c r="AT304" s="194"/>
      <c r="AU304" s="56" t="e">
        <f>#REF!-AT304</f>
        <v>#REF!</v>
      </c>
      <c r="AV304" s="116">
        <v>10100000</v>
      </c>
      <c r="AW304" s="116">
        <v>28895000</v>
      </c>
      <c r="AX304" s="172">
        <v>0</v>
      </c>
      <c r="AY304" s="116">
        <v>9800000</v>
      </c>
      <c r="BA304" s="116">
        <v>10100000</v>
      </c>
      <c r="BB304" s="116">
        <v>54124000</v>
      </c>
      <c r="BC304" s="172">
        <v>0</v>
      </c>
      <c r="BD304" s="116">
        <v>22350000</v>
      </c>
      <c r="BF304" s="116">
        <f t="shared" si="152"/>
        <v>20200000</v>
      </c>
      <c r="BG304" s="116">
        <f t="shared" si="152"/>
        <v>83019000</v>
      </c>
      <c r="BH304" s="116">
        <f t="shared" si="152"/>
        <v>0</v>
      </c>
      <c r="BI304" s="116">
        <f t="shared" si="152"/>
        <v>32150000</v>
      </c>
    </row>
    <row r="305" spans="1:66" s="52" customFormat="1" ht="18.5" thickBot="1" x14ac:dyDescent="0.45">
      <c r="B305" s="97">
        <v>14</v>
      </c>
      <c r="C305" s="196" t="s">
        <v>419</v>
      </c>
      <c r="D305" s="197">
        <v>69972499</v>
      </c>
      <c r="E305" s="131" t="s">
        <v>328</v>
      </c>
      <c r="F305" s="197" t="s">
        <v>125</v>
      </c>
      <c r="G305" s="166">
        <v>0</v>
      </c>
      <c r="H305" s="102">
        <v>147030000</v>
      </c>
      <c r="I305" s="102">
        <v>0</v>
      </c>
      <c r="J305" s="103">
        <v>0</v>
      </c>
      <c r="K305" s="104">
        <f t="shared" si="145"/>
        <v>147030000</v>
      </c>
      <c r="L305" s="104">
        <f t="shared" si="151"/>
        <v>147030000</v>
      </c>
      <c r="M305" s="129" t="s">
        <v>126</v>
      </c>
      <c r="N305" s="104">
        <f t="shared" si="146"/>
        <v>147030000</v>
      </c>
      <c r="O305" s="102">
        <v>49016800</v>
      </c>
      <c r="P305" s="102">
        <v>76478200</v>
      </c>
      <c r="Q305" s="102">
        <v>21535000</v>
      </c>
      <c r="R305" s="106">
        <f t="shared" si="147"/>
        <v>147030000</v>
      </c>
      <c r="S305" s="105">
        <v>66605000</v>
      </c>
      <c r="T305" s="107">
        <v>49016800</v>
      </c>
      <c r="U305" s="107">
        <v>76478200</v>
      </c>
      <c r="V305" s="107">
        <v>21535000</v>
      </c>
      <c r="W305" s="105">
        <f t="shared" si="150"/>
        <v>147030000</v>
      </c>
      <c r="X305" s="106"/>
      <c r="Y305" s="106">
        <f t="shared" si="148"/>
        <v>0</v>
      </c>
      <c r="Z305" s="105">
        <v>63991437</v>
      </c>
      <c r="AA305" s="105"/>
      <c r="AB305" s="105">
        <v>2641000</v>
      </c>
      <c r="AC305" s="105"/>
      <c r="AD305" s="105"/>
      <c r="AE305" s="105">
        <v>66632437</v>
      </c>
      <c r="AF305" s="105" t="s">
        <v>127</v>
      </c>
      <c r="AG305" s="105">
        <v>27437</v>
      </c>
      <c r="AH305" s="109">
        <v>0</v>
      </c>
      <c r="AI305" s="109">
        <v>0</v>
      </c>
      <c r="AJ305" s="124">
        <v>44407</v>
      </c>
      <c r="AK305" s="111" t="s">
        <v>130</v>
      </c>
      <c r="AL305" s="170"/>
      <c r="AN305" s="114"/>
      <c r="AO305" s="114"/>
      <c r="AP305" s="114"/>
      <c r="AQ305" s="114"/>
      <c r="AR305" s="114"/>
      <c r="AT305" s="130"/>
      <c r="AU305" s="52" t="e">
        <f>#REF!-AT305</f>
        <v>#REF!</v>
      </c>
      <c r="AV305" s="126">
        <v>37485000</v>
      </c>
      <c r="AW305" s="126">
        <v>55620000</v>
      </c>
      <c r="AX305" s="172">
        <v>0</v>
      </c>
      <c r="AY305" s="126">
        <v>34340000</v>
      </c>
      <c r="BA305" s="116">
        <v>23520000</v>
      </c>
      <c r="BB305" s="116">
        <v>70292000</v>
      </c>
      <c r="BC305" s="172">
        <v>0</v>
      </c>
      <c r="BD305" s="116">
        <v>4020000</v>
      </c>
      <c r="BF305" s="116">
        <f t="shared" si="152"/>
        <v>61005000</v>
      </c>
      <c r="BG305" s="116">
        <f t="shared" si="152"/>
        <v>125912000</v>
      </c>
      <c r="BH305" s="116">
        <f t="shared" si="152"/>
        <v>0</v>
      </c>
      <c r="BI305" s="116">
        <f t="shared" si="152"/>
        <v>38360000</v>
      </c>
    </row>
    <row r="306" spans="1:66" s="56" customFormat="1" ht="18.5" thickBot="1" x14ac:dyDescent="0.45">
      <c r="B306" s="131">
        <v>15</v>
      </c>
      <c r="C306" s="196" t="s">
        <v>420</v>
      </c>
      <c r="D306" s="197">
        <v>10507390</v>
      </c>
      <c r="E306" s="131" t="s">
        <v>328</v>
      </c>
      <c r="F306" s="197" t="s">
        <v>125</v>
      </c>
      <c r="G306" s="105">
        <v>271500</v>
      </c>
      <c r="H306" s="102">
        <v>158588500</v>
      </c>
      <c r="I306" s="102">
        <v>0</v>
      </c>
      <c r="J306" s="103">
        <v>0</v>
      </c>
      <c r="K306" s="104">
        <f t="shared" si="145"/>
        <v>158588500</v>
      </c>
      <c r="L306" s="104">
        <f t="shared" si="151"/>
        <v>158860000</v>
      </c>
      <c r="M306" s="129" t="s">
        <v>139</v>
      </c>
      <c r="N306" s="104">
        <f t="shared" si="146"/>
        <v>158860000</v>
      </c>
      <c r="O306" s="102">
        <v>42719600</v>
      </c>
      <c r="P306" s="102">
        <v>110140400</v>
      </c>
      <c r="Q306" s="102">
        <v>6000000</v>
      </c>
      <c r="R306" s="106">
        <f t="shared" si="147"/>
        <v>158860000</v>
      </c>
      <c r="S306" s="105">
        <v>62780500</v>
      </c>
      <c r="T306" s="107">
        <v>42350000</v>
      </c>
      <c r="U306" s="107">
        <v>109940400</v>
      </c>
      <c r="V306" s="107">
        <v>6000000</v>
      </c>
      <c r="W306" s="105">
        <f t="shared" si="150"/>
        <v>158290400</v>
      </c>
      <c r="X306" s="106"/>
      <c r="Y306" s="106">
        <f t="shared" si="148"/>
        <v>569600</v>
      </c>
      <c r="Z306" s="105">
        <v>2113058</v>
      </c>
      <c r="AA306" s="105"/>
      <c r="AB306" s="105">
        <v>60687274</v>
      </c>
      <c r="AC306" s="105"/>
      <c r="AD306" s="105"/>
      <c r="AE306" s="105">
        <v>62800332</v>
      </c>
      <c r="AF306" s="105" t="s">
        <v>127</v>
      </c>
      <c r="AG306" s="105">
        <v>19832</v>
      </c>
      <c r="AH306" s="109">
        <v>298100</v>
      </c>
      <c r="AI306" s="199">
        <v>271500</v>
      </c>
      <c r="AJ306" s="134">
        <v>44399</v>
      </c>
      <c r="AK306" s="135" t="s">
        <v>128</v>
      </c>
      <c r="AL306" s="193"/>
      <c r="AM306" s="52"/>
      <c r="AN306" s="114"/>
      <c r="AO306" s="114"/>
      <c r="AP306" s="114"/>
      <c r="AQ306" s="114"/>
      <c r="AR306" s="114"/>
      <c r="AT306" s="138">
        <v>70000</v>
      </c>
      <c r="AU306" s="56" t="e">
        <f>#REF!-AT306</f>
        <v>#REF!</v>
      </c>
      <c r="AV306" s="116">
        <v>18900000</v>
      </c>
      <c r="AW306" s="116">
        <v>78363500</v>
      </c>
      <c r="AX306" s="172">
        <v>0</v>
      </c>
      <c r="AY306" s="116">
        <v>5500000</v>
      </c>
      <c r="BA306" s="116">
        <v>6300000</v>
      </c>
      <c r="BB306" s="116">
        <v>36702000</v>
      </c>
      <c r="BC306" s="172">
        <v>0</v>
      </c>
      <c r="BD306" s="116">
        <v>0</v>
      </c>
      <c r="BF306" s="116">
        <f t="shared" si="152"/>
        <v>25200000</v>
      </c>
      <c r="BG306" s="116">
        <f t="shared" si="152"/>
        <v>115065500</v>
      </c>
      <c r="BH306" s="116">
        <f t="shared" si="152"/>
        <v>0</v>
      </c>
      <c r="BI306" s="116">
        <f t="shared" si="152"/>
        <v>5500000</v>
      </c>
    </row>
    <row r="307" spans="1:66" s="52" customFormat="1" ht="21.75" customHeight="1" thickBot="1" x14ac:dyDescent="0.45">
      <c r="A307" s="81"/>
      <c r="B307" s="151" t="s">
        <v>496</v>
      </c>
      <c r="C307" s="200"/>
      <c r="D307" s="198" t="s">
        <v>180</v>
      </c>
      <c r="E307" s="201"/>
      <c r="F307" s="155"/>
      <c r="G307" s="156">
        <f>SUM(G271)</f>
        <v>280000</v>
      </c>
      <c r="H307" s="156">
        <f>SUM(H271)</f>
        <v>361467000</v>
      </c>
      <c r="I307" s="156">
        <f t="shared" ref="I307:AI307" si="153">SUM(I271)</f>
        <v>132500000</v>
      </c>
      <c r="J307" s="156">
        <f t="shared" si="153"/>
        <v>0</v>
      </c>
      <c r="K307" s="156">
        <f t="shared" si="153"/>
        <v>493967000</v>
      </c>
      <c r="L307" s="156">
        <f t="shared" si="153"/>
        <v>0</v>
      </c>
      <c r="M307" s="156">
        <f t="shared" si="153"/>
        <v>0</v>
      </c>
      <c r="N307" s="156">
        <f t="shared" si="153"/>
        <v>494247000</v>
      </c>
      <c r="O307" s="156">
        <f t="shared" si="153"/>
        <v>36000000</v>
      </c>
      <c r="P307" s="156">
        <f t="shared" si="153"/>
        <v>302053250</v>
      </c>
      <c r="Q307" s="156">
        <f t="shared" si="153"/>
        <v>156193750</v>
      </c>
      <c r="R307" s="156">
        <f t="shared" si="153"/>
        <v>494247000</v>
      </c>
      <c r="S307" s="156">
        <f t="shared" si="153"/>
        <v>101040250</v>
      </c>
      <c r="T307" s="156">
        <f t="shared" si="153"/>
        <v>36000000</v>
      </c>
      <c r="U307" s="156">
        <f t="shared" si="153"/>
        <v>302053250</v>
      </c>
      <c r="V307" s="156">
        <f t="shared" si="153"/>
        <v>156193750</v>
      </c>
      <c r="W307" s="156">
        <f t="shared" si="153"/>
        <v>494247000</v>
      </c>
      <c r="X307" s="156">
        <f t="shared" si="153"/>
        <v>0</v>
      </c>
      <c r="Y307" s="156">
        <f t="shared" si="153"/>
        <v>0</v>
      </c>
      <c r="Z307" s="156">
        <f t="shared" si="153"/>
        <v>399442</v>
      </c>
      <c r="AA307" s="156">
        <f t="shared" si="153"/>
        <v>0</v>
      </c>
      <c r="AB307" s="156">
        <f t="shared" si="153"/>
        <v>100925722</v>
      </c>
      <c r="AC307" s="156">
        <f t="shared" si="153"/>
        <v>0</v>
      </c>
      <c r="AD307" s="156">
        <f t="shared" si="153"/>
        <v>0</v>
      </c>
      <c r="AE307" s="156">
        <f t="shared" si="153"/>
        <v>101325164</v>
      </c>
      <c r="AF307" s="156">
        <f t="shared" si="153"/>
        <v>0</v>
      </c>
      <c r="AG307" s="156">
        <f t="shared" si="153"/>
        <v>284914</v>
      </c>
      <c r="AH307" s="156">
        <f t="shared" si="153"/>
        <v>0</v>
      </c>
      <c r="AI307" s="156">
        <f t="shared" si="153"/>
        <v>0</v>
      </c>
      <c r="AJ307" s="157"/>
      <c r="AK307" s="158"/>
      <c r="AL307" s="159"/>
      <c r="AM307" s="274"/>
      <c r="AN307" s="270"/>
      <c r="AO307" s="114"/>
      <c r="AP307" s="114"/>
      <c r="AQ307" s="114"/>
      <c r="AR307" s="114"/>
      <c r="AS307" s="160"/>
      <c r="AT307" s="160"/>
      <c r="AU307" s="160"/>
      <c r="AV307" s="160"/>
      <c r="AW307" s="160"/>
      <c r="AX307" s="161">
        <f>Y307+'[1]RINCIAN REALISASI SMK'!AB288+'[1]RINCIAN REALISASI SLB'!AB285</f>
        <v>0</v>
      </c>
      <c r="AY307" s="162">
        <v>224022209</v>
      </c>
      <c r="AZ307" s="52" t="e">
        <f>#REF!-AY307</f>
        <v>#REF!</v>
      </c>
      <c r="BA307" s="163">
        <f t="shared" ref="BA307:BD309" si="154">SUM(BA288:BA300)</f>
        <v>781605000</v>
      </c>
      <c r="BB307" s="163">
        <f t="shared" si="154"/>
        <v>1984029420</v>
      </c>
      <c r="BC307" s="163">
        <f t="shared" si="154"/>
        <v>14819</v>
      </c>
      <c r="BD307" s="163">
        <f t="shared" si="154"/>
        <v>850370300</v>
      </c>
      <c r="BF307" s="163">
        <f t="shared" ref="BF307:BI309" si="155">SUM(BF288:BF300)</f>
        <v>1572887719</v>
      </c>
      <c r="BG307" s="163">
        <f t="shared" si="155"/>
        <v>3753659986</v>
      </c>
      <c r="BH307" s="163">
        <f t="shared" si="155"/>
        <v>14819</v>
      </c>
      <c r="BI307" s="163">
        <f t="shared" si="155"/>
        <v>1217799800</v>
      </c>
      <c r="BK307" s="116">
        <f t="shared" ref="BK307:BN322" si="156">BA307+BF307</f>
        <v>2354492719</v>
      </c>
      <c r="BL307" s="116">
        <f t="shared" si="156"/>
        <v>5737689406</v>
      </c>
      <c r="BM307" s="116">
        <f t="shared" si="156"/>
        <v>29638</v>
      </c>
      <c r="BN307" s="116">
        <f t="shared" si="156"/>
        <v>2068170100</v>
      </c>
    </row>
    <row r="308" spans="1:66" s="52" customFormat="1" ht="21.75" customHeight="1" thickBot="1" x14ac:dyDescent="0.45">
      <c r="A308" s="81"/>
      <c r="B308" s="151" t="s">
        <v>497</v>
      </c>
      <c r="C308" s="200"/>
      <c r="D308" s="198" t="s">
        <v>180</v>
      </c>
      <c r="E308" s="201"/>
      <c r="F308" s="155"/>
      <c r="G308" s="156">
        <f>SUM(G272:G291)</f>
        <v>122968</v>
      </c>
      <c r="H308" s="156">
        <f>SUM(H272:H291)</f>
        <v>10989957032</v>
      </c>
      <c r="I308" s="156">
        <f t="shared" ref="I308:AI308" si="157">SUM(I272:I291)</f>
        <v>400000000</v>
      </c>
      <c r="J308" s="156">
        <f t="shared" si="157"/>
        <v>25866000</v>
      </c>
      <c r="K308" s="156">
        <f t="shared" si="157"/>
        <v>11415823032</v>
      </c>
      <c r="L308" s="156">
        <f t="shared" si="157"/>
        <v>0</v>
      </c>
      <c r="M308" s="156">
        <f t="shared" si="157"/>
        <v>0</v>
      </c>
      <c r="N308" s="156">
        <f t="shared" si="157"/>
        <v>11415946000</v>
      </c>
      <c r="O308" s="156">
        <f t="shared" si="157"/>
        <v>2147341332</v>
      </c>
      <c r="P308" s="156">
        <f t="shared" si="157"/>
        <v>6377134361</v>
      </c>
      <c r="Q308" s="156">
        <f t="shared" si="157"/>
        <v>2891470307</v>
      </c>
      <c r="R308" s="156">
        <f t="shared" si="157"/>
        <v>11415946000</v>
      </c>
      <c r="S308" s="156">
        <f t="shared" si="157"/>
        <v>2628431265</v>
      </c>
      <c r="T308" s="156">
        <f t="shared" si="157"/>
        <v>2147341332</v>
      </c>
      <c r="U308" s="156">
        <f t="shared" si="157"/>
        <v>6364658361</v>
      </c>
      <c r="V308" s="156">
        <f t="shared" si="157"/>
        <v>2891470307</v>
      </c>
      <c r="W308" s="156">
        <f t="shared" si="157"/>
        <v>11403470000</v>
      </c>
      <c r="X308" s="156">
        <f t="shared" si="157"/>
        <v>0</v>
      </c>
      <c r="Y308" s="156">
        <f t="shared" si="157"/>
        <v>12476000</v>
      </c>
      <c r="Z308" s="156">
        <f t="shared" si="157"/>
        <v>726433851</v>
      </c>
      <c r="AA308" s="156">
        <f t="shared" si="157"/>
        <v>0</v>
      </c>
      <c r="AB308" s="156">
        <f t="shared" si="157"/>
        <v>1904625715</v>
      </c>
      <c r="AC308" s="156">
        <f t="shared" si="157"/>
        <v>1976214</v>
      </c>
      <c r="AD308" s="156">
        <f t="shared" si="157"/>
        <v>293311</v>
      </c>
      <c r="AE308" s="156">
        <f t="shared" si="157"/>
        <v>2633329091</v>
      </c>
      <c r="AF308" s="156">
        <f t="shared" si="157"/>
        <v>0</v>
      </c>
      <c r="AG308" s="156">
        <f t="shared" si="157"/>
        <v>4897826</v>
      </c>
      <c r="AH308" s="156">
        <f t="shared" si="157"/>
        <v>12475032</v>
      </c>
      <c r="AI308" s="156">
        <f t="shared" si="157"/>
        <v>968</v>
      </c>
      <c r="AJ308" s="157"/>
      <c r="AK308" s="158"/>
      <c r="AL308" s="159"/>
      <c r="AM308" s="274"/>
      <c r="AN308" s="270"/>
      <c r="AO308" s="114"/>
      <c r="AP308" s="114"/>
      <c r="AQ308" s="114"/>
      <c r="AR308" s="114"/>
      <c r="AS308" s="160"/>
      <c r="AT308" s="160"/>
      <c r="AU308" s="160"/>
      <c r="AV308" s="160"/>
      <c r="AW308" s="160"/>
      <c r="AX308" s="161">
        <f>Y308+'[1]RINCIAN REALISASI SMK'!AB289+'[1]RINCIAN REALISASI SLB'!AB286</f>
        <v>12476000</v>
      </c>
      <c r="AY308" s="162">
        <v>224022209</v>
      </c>
      <c r="AZ308" s="52" t="e">
        <f>#REF!-AY308</f>
        <v>#REF!</v>
      </c>
      <c r="BA308" s="163">
        <f t="shared" si="154"/>
        <v>957480000</v>
      </c>
      <c r="BB308" s="163">
        <f t="shared" si="154"/>
        <v>2102911920</v>
      </c>
      <c r="BC308" s="163">
        <f t="shared" si="154"/>
        <v>14819</v>
      </c>
      <c r="BD308" s="163">
        <f t="shared" si="154"/>
        <v>879790300</v>
      </c>
      <c r="BF308" s="163">
        <f t="shared" si="155"/>
        <v>1918407719</v>
      </c>
      <c r="BG308" s="163">
        <f t="shared" si="155"/>
        <v>4035569486</v>
      </c>
      <c r="BH308" s="163">
        <f t="shared" si="155"/>
        <v>14819</v>
      </c>
      <c r="BI308" s="163">
        <f t="shared" si="155"/>
        <v>1386044800</v>
      </c>
      <c r="BK308" s="116">
        <f t="shared" si="156"/>
        <v>2875887719</v>
      </c>
      <c r="BL308" s="116">
        <f t="shared" si="156"/>
        <v>6138481406</v>
      </c>
      <c r="BM308" s="116">
        <f t="shared" si="156"/>
        <v>29638</v>
      </c>
      <c r="BN308" s="116">
        <f t="shared" si="156"/>
        <v>2265835100</v>
      </c>
    </row>
    <row r="309" spans="1:66" s="52" customFormat="1" ht="21.75" customHeight="1" thickBot="1" x14ac:dyDescent="0.45">
      <c r="A309" s="81"/>
      <c r="B309" s="151" t="s">
        <v>498</v>
      </c>
      <c r="C309" s="200"/>
      <c r="D309" s="198" t="s">
        <v>180</v>
      </c>
      <c r="E309" s="201"/>
      <c r="F309" s="155"/>
      <c r="G309" s="156">
        <f>SUM(G292:G306)</f>
        <v>271500</v>
      </c>
      <c r="H309" s="156">
        <f>SUM(H292:H306)</f>
        <v>7393478500</v>
      </c>
      <c r="I309" s="156">
        <f t="shared" ref="I309:AI309" si="158">SUM(I292:I306)</f>
        <v>115000000</v>
      </c>
      <c r="J309" s="156">
        <f t="shared" si="158"/>
        <v>11900000</v>
      </c>
      <c r="K309" s="156">
        <f t="shared" si="158"/>
        <v>7520378500</v>
      </c>
      <c r="L309" s="156">
        <f t="shared" si="158"/>
        <v>7520650000</v>
      </c>
      <c r="M309" s="156">
        <f t="shared" si="158"/>
        <v>0</v>
      </c>
      <c r="N309" s="156">
        <f t="shared" si="158"/>
        <v>7520650000</v>
      </c>
      <c r="O309" s="156">
        <f t="shared" si="158"/>
        <v>2028161100</v>
      </c>
      <c r="P309" s="156">
        <f t="shared" si="158"/>
        <v>4492061800</v>
      </c>
      <c r="Q309" s="156">
        <f t="shared" si="158"/>
        <v>1000427100</v>
      </c>
      <c r="R309" s="156">
        <f t="shared" si="158"/>
        <v>7520650000</v>
      </c>
      <c r="S309" s="156">
        <f t="shared" si="158"/>
        <v>1665460980</v>
      </c>
      <c r="T309" s="156">
        <f t="shared" si="158"/>
        <v>2027791500</v>
      </c>
      <c r="U309" s="156">
        <f t="shared" si="158"/>
        <v>4490476800</v>
      </c>
      <c r="V309" s="156">
        <f t="shared" si="158"/>
        <v>999127100</v>
      </c>
      <c r="W309" s="156">
        <f t="shared" si="158"/>
        <v>7517395400</v>
      </c>
      <c r="X309" s="156">
        <f t="shared" si="158"/>
        <v>0</v>
      </c>
      <c r="Y309" s="156">
        <f t="shared" si="158"/>
        <v>3254600</v>
      </c>
      <c r="Z309" s="156">
        <f t="shared" si="158"/>
        <v>322275553</v>
      </c>
      <c r="AA309" s="156">
        <f t="shared" si="158"/>
        <v>0</v>
      </c>
      <c r="AB309" s="156">
        <f t="shared" si="158"/>
        <v>1345867413</v>
      </c>
      <c r="AC309" s="156">
        <f t="shared" si="158"/>
        <v>10806312</v>
      </c>
      <c r="AD309" s="156">
        <f t="shared" si="158"/>
        <v>332610</v>
      </c>
      <c r="AE309" s="156">
        <f t="shared" si="158"/>
        <v>1679281888</v>
      </c>
      <c r="AF309" s="156">
        <f t="shared" si="158"/>
        <v>0</v>
      </c>
      <c r="AG309" s="156">
        <f t="shared" si="158"/>
        <v>13820908</v>
      </c>
      <c r="AH309" s="156">
        <f t="shared" si="158"/>
        <v>2983100</v>
      </c>
      <c r="AI309" s="156">
        <f t="shared" si="158"/>
        <v>271500</v>
      </c>
      <c r="AJ309" s="157"/>
      <c r="AK309" s="158"/>
      <c r="AL309" s="159"/>
      <c r="AM309" s="274"/>
      <c r="AN309" s="270"/>
      <c r="AO309" s="114"/>
      <c r="AP309" s="114"/>
      <c r="AQ309" s="114"/>
      <c r="AR309" s="114"/>
      <c r="AS309" s="160"/>
      <c r="AT309" s="160"/>
      <c r="AU309" s="160"/>
      <c r="AV309" s="160"/>
      <c r="AW309" s="160"/>
      <c r="AX309" s="161">
        <f>Y309+'[1]RINCIAN REALISASI SMK'!AB290+'[1]RINCIAN REALISASI SLB'!AB287</f>
        <v>3254600</v>
      </c>
      <c r="AY309" s="162">
        <v>224022209</v>
      </c>
      <c r="AZ309" s="52" t="e">
        <f>#REF!-AY309</f>
        <v>#REF!</v>
      </c>
      <c r="BA309" s="163">
        <f t="shared" si="154"/>
        <v>935320000</v>
      </c>
      <c r="BB309" s="163">
        <f t="shared" si="154"/>
        <v>2215501720</v>
      </c>
      <c r="BC309" s="163">
        <f t="shared" si="154"/>
        <v>14819</v>
      </c>
      <c r="BD309" s="163">
        <f t="shared" si="154"/>
        <v>900859300</v>
      </c>
      <c r="BF309" s="163">
        <f t="shared" si="155"/>
        <v>2007757719</v>
      </c>
      <c r="BG309" s="163">
        <f t="shared" si="155"/>
        <v>4217874986</v>
      </c>
      <c r="BH309" s="163">
        <f t="shared" si="155"/>
        <v>14819</v>
      </c>
      <c r="BI309" s="163">
        <f t="shared" si="155"/>
        <v>1439084300</v>
      </c>
      <c r="BK309" s="116">
        <f t="shared" si="156"/>
        <v>2943077719</v>
      </c>
      <c r="BL309" s="116">
        <f t="shared" si="156"/>
        <v>6433376706</v>
      </c>
      <c r="BM309" s="116">
        <f t="shared" si="156"/>
        <v>29638</v>
      </c>
      <c r="BN309" s="116">
        <f t="shared" si="156"/>
        <v>2339943600</v>
      </c>
    </row>
    <row r="310" spans="1:66" s="52" customFormat="1" ht="21.75" customHeight="1" thickBot="1" x14ac:dyDescent="0.45">
      <c r="A310" s="81"/>
      <c r="B310" s="151" t="s">
        <v>300</v>
      </c>
      <c r="C310" s="200"/>
      <c r="D310" s="198" t="s">
        <v>180</v>
      </c>
      <c r="E310" s="201"/>
      <c r="F310" s="155"/>
      <c r="G310" s="156">
        <f>SUM(G307:G309)</f>
        <v>674468</v>
      </c>
      <c r="H310" s="156">
        <f>SUM(H307:H309)</f>
        <v>18744902532</v>
      </c>
      <c r="I310" s="156">
        <f t="shared" ref="I310:AI310" si="159">SUM(I307:I309)</f>
        <v>647500000</v>
      </c>
      <c r="J310" s="156">
        <f t="shared" si="159"/>
        <v>37766000</v>
      </c>
      <c r="K310" s="156">
        <f t="shared" si="159"/>
        <v>19430168532</v>
      </c>
      <c r="L310" s="156">
        <f t="shared" si="159"/>
        <v>7520650000</v>
      </c>
      <c r="M310" s="156">
        <f t="shared" si="159"/>
        <v>0</v>
      </c>
      <c r="N310" s="156">
        <f t="shared" si="159"/>
        <v>19430843000</v>
      </c>
      <c r="O310" s="156">
        <f t="shared" si="159"/>
        <v>4211502432</v>
      </c>
      <c r="P310" s="156">
        <f t="shared" si="159"/>
        <v>11171249411</v>
      </c>
      <c r="Q310" s="156">
        <f t="shared" si="159"/>
        <v>4048091157</v>
      </c>
      <c r="R310" s="156">
        <f t="shared" si="159"/>
        <v>19430843000</v>
      </c>
      <c r="S310" s="156">
        <f t="shared" si="159"/>
        <v>4394932495</v>
      </c>
      <c r="T310" s="156">
        <f t="shared" si="159"/>
        <v>4211132832</v>
      </c>
      <c r="U310" s="156">
        <f t="shared" si="159"/>
        <v>11157188411</v>
      </c>
      <c r="V310" s="156">
        <f t="shared" si="159"/>
        <v>4046791157</v>
      </c>
      <c r="W310" s="156">
        <f t="shared" si="159"/>
        <v>19415112400</v>
      </c>
      <c r="X310" s="156">
        <f t="shared" si="159"/>
        <v>0</v>
      </c>
      <c r="Y310" s="156">
        <f t="shared" si="159"/>
        <v>15730600</v>
      </c>
      <c r="Z310" s="156">
        <f t="shared" si="159"/>
        <v>1049108846</v>
      </c>
      <c r="AA310" s="156">
        <f t="shared" si="159"/>
        <v>0</v>
      </c>
      <c r="AB310" s="156">
        <f t="shared" si="159"/>
        <v>3351418850</v>
      </c>
      <c r="AC310" s="156">
        <f t="shared" si="159"/>
        <v>12782526</v>
      </c>
      <c r="AD310" s="156">
        <f t="shared" si="159"/>
        <v>625921</v>
      </c>
      <c r="AE310" s="156">
        <f t="shared" si="159"/>
        <v>4413936143</v>
      </c>
      <c r="AF310" s="156">
        <f t="shared" si="159"/>
        <v>0</v>
      </c>
      <c r="AG310" s="156">
        <f t="shared" si="159"/>
        <v>19003648</v>
      </c>
      <c r="AH310" s="156">
        <f t="shared" si="159"/>
        <v>15458132</v>
      </c>
      <c r="AI310" s="156">
        <f t="shared" si="159"/>
        <v>272468</v>
      </c>
      <c r="AJ310" s="157"/>
      <c r="AK310" s="158"/>
      <c r="AL310" s="159"/>
      <c r="AM310" s="274"/>
      <c r="AN310" s="114"/>
      <c r="AO310" s="114"/>
      <c r="AP310" s="114"/>
      <c r="AQ310" s="114"/>
      <c r="AR310" s="114"/>
      <c r="AS310" s="160"/>
      <c r="AT310" s="160"/>
      <c r="AU310" s="160"/>
      <c r="AV310" s="160"/>
      <c r="AW310" s="160"/>
      <c r="AX310" s="161">
        <f>Y310+'[1]RINCIAN REALISASI SMK'!AB268+'[1]RINCIAN REALISASI SLB'!AB255</f>
        <v>15730600</v>
      </c>
      <c r="AY310" s="162">
        <v>29980146</v>
      </c>
      <c r="AZ310" s="52" t="e">
        <f>#REF!-AY310</f>
        <v>#REF!</v>
      </c>
      <c r="BA310" s="163">
        <f>SUM(BA280:BA295)</f>
        <v>1065545000</v>
      </c>
      <c r="BB310" s="163">
        <f>SUM(BB280:BB295)</f>
        <v>2671923355</v>
      </c>
      <c r="BC310" s="163">
        <f>SUM(BC280:BC295)</f>
        <v>14819</v>
      </c>
      <c r="BD310" s="163">
        <f>SUM(BD280:BD295)</f>
        <v>953586745</v>
      </c>
      <c r="BF310" s="163">
        <f>SUM(BF280:BF295)</f>
        <v>1684595219</v>
      </c>
      <c r="BG310" s="163">
        <f>SUM(BG280:BG295)</f>
        <v>3961324319</v>
      </c>
      <c r="BH310" s="163">
        <f>SUM(BH280:BH295)</f>
        <v>14819</v>
      </c>
      <c r="BI310" s="163">
        <f>SUM(BI280:BI295)</f>
        <v>1522153100</v>
      </c>
      <c r="BK310" s="116">
        <f t="shared" si="156"/>
        <v>2750140219</v>
      </c>
      <c r="BL310" s="116">
        <f t="shared" si="156"/>
        <v>6633247674</v>
      </c>
      <c r="BM310" s="116">
        <f t="shared" si="156"/>
        <v>29638</v>
      </c>
      <c r="BN310" s="116">
        <f t="shared" si="156"/>
        <v>2475739845</v>
      </c>
    </row>
    <row r="311" spans="1:66" s="52" customFormat="1" ht="18.5" thickBot="1" x14ac:dyDescent="0.45">
      <c r="B311" s="97"/>
      <c r="C311" s="164"/>
      <c r="D311" s="165"/>
      <c r="E311" s="97"/>
      <c r="F311" s="97"/>
      <c r="G311" s="166"/>
      <c r="H311" s="167"/>
      <c r="I311" s="167"/>
      <c r="J311" s="167"/>
      <c r="K311" s="168"/>
      <c r="L311" s="168"/>
      <c r="M311" s="166"/>
      <c r="N311" s="168"/>
      <c r="O311" s="169"/>
      <c r="P311" s="169"/>
      <c r="Q311" s="169"/>
      <c r="R311" s="105"/>
      <c r="S311" s="166"/>
      <c r="T311" s="105">
        <v>0</v>
      </c>
      <c r="U311" s="166">
        <v>0</v>
      </c>
      <c r="V311" s="166">
        <v>0</v>
      </c>
      <c r="W311" s="166">
        <f t="shared" ref="W311:W312" si="160">SUM(T311:V311)</f>
        <v>0</v>
      </c>
      <c r="X311" s="166"/>
      <c r="Y311" s="166"/>
      <c r="Z311" s="166"/>
      <c r="AA311" s="166"/>
      <c r="AB311" s="166"/>
      <c r="AC311" s="166"/>
      <c r="AD311" s="166"/>
      <c r="AE311" s="166"/>
      <c r="AF311" s="166"/>
      <c r="AG311" s="166"/>
      <c r="AH311" s="105"/>
      <c r="AI311" s="121"/>
      <c r="AJ311" s="124"/>
      <c r="AK311" s="111"/>
      <c r="AL311" s="170"/>
      <c r="AN311" s="114"/>
      <c r="AO311" s="114"/>
      <c r="AP311" s="114"/>
      <c r="AQ311" s="114"/>
      <c r="AR311" s="114"/>
      <c r="AY311" s="171"/>
      <c r="AZ311" s="52" t="e">
        <f>#REF!-AY311</f>
        <v>#REF!</v>
      </c>
      <c r="BA311" s="172"/>
      <c r="BB311" s="173"/>
      <c r="BC311" s="173"/>
      <c r="BD311" s="173"/>
      <c r="BF311" s="172"/>
      <c r="BG311" s="173"/>
      <c r="BH311" s="173"/>
      <c r="BI311" s="173"/>
      <c r="BK311" s="116">
        <f t="shared" si="156"/>
        <v>0</v>
      </c>
      <c r="BL311" s="116">
        <f t="shared" si="156"/>
        <v>0</v>
      </c>
      <c r="BM311" s="116">
        <f t="shared" si="156"/>
        <v>0</v>
      </c>
      <c r="BN311" s="116">
        <f t="shared" si="156"/>
        <v>0</v>
      </c>
    </row>
    <row r="312" spans="1:66" s="52" customFormat="1" ht="18.5" thickBot="1" x14ac:dyDescent="0.45">
      <c r="A312" s="81"/>
      <c r="B312" s="82" t="s">
        <v>301</v>
      </c>
      <c r="C312" s="216" t="s">
        <v>302</v>
      </c>
      <c r="D312" s="217"/>
      <c r="E312" s="218"/>
      <c r="F312" s="218"/>
      <c r="G312" s="176"/>
      <c r="H312" s="177"/>
      <c r="I312" s="178"/>
      <c r="J312" s="177"/>
      <c r="K312" s="179"/>
      <c r="L312" s="179"/>
      <c r="M312" s="180"/>
      <c r="N312" s="179"/>
      <c r="O312" s="181"/>
      <c r="P312" s="181"/>
      <c r="Q312" s="181"/>
      <c r="R312" s="182"/>
      <c r="S312" s="180"/>
      <c r="T312" s="182">
        <v>0</v>
      </c>
      <c r="U312" s="180">
        <v>0</v>
      </c>
      <c r="V312" s="180">
        <v>0</v>
      </c>
      <c r="W312" s="180">
        <f t="shared" si="160"/>
        <v>0</v>
      </c>
      <c r="X312" s="180"/>
      <c r="Y312" s="180"/>
      <c r="Z312" s="180"/>
      <c r="AA312" s="180"/>
      <c r="AB312" s="180"/>
      <c r="AC312" s="180"/>
      <c r="AD312" s="180"/>
      <c r="AE312" s="180"/>
      <c r="AF312" s="180"/>
      <c r="AG312" s="180"/>
      <c r="AH312" s="182"/>
      <c r="AI312" s="183"/>
      <c r="AJ312" s="184"/>
      <c r="AK312" s="185"/>
      <c r="AL312" s="186"/>
      <c r="AM312" s="81"/>
      <c r="AN312" s="114"/>
      <c r="AO312" s="114"/>
      <c r="AP312" s="114"/>
      <c r="AQ312" s="114"/>
      <c r="AR312" s="114"/>
      <c r="AS312" s="81"/>
      <c r="AT312" s="81"/>
      <c r="AU312" s="81"/>
      <c r="AV312" s="81"/>
      <c r="AW312" s="81"/>
      <c r="AX312" s="81"/>
      <c r="AY312" s="171"/>
      <c r="AZ312" s="52" t="e">
        <f>#REF!-AY312</f>
        <v>#REF!</v>
      </c>
      <c r="BA312" s="187"/>
      <c r="BB312" s="188"/>
      <c r="BC312" s="188"/>
      <c r="BD312" s="188"/>
      <c r="BF312" s="187"/>
      <c r="BG312" s="188"/>
      <c r="BH312" s="188"/>
      <c r="BI312" s="188"/>
      <c r="BK312" s="116">
        <f t="shared" si="156"/>
        <v>0</v>
      </c>
      <c r="BL312" s="116">
        <f t="shared" si="156"/>
        <v>0</v>
      </c>
      <c r="BM312" s="116">
        <f t="shared" si="156"/>
        <v>0</v>
      </c>
      <c r="BN312" s="116">
        <f t="shared" si="156"/>
        <v>0</v>
      </c>
    </row>
    <row r="313" spans="1:66" s="52" customFormat="1" ht="18.5" thickBot="1" x14ac:dyDescent="0.45">
      <c r="B313" s="97">
        <v>1</v>
      </c>
      <c r="C313" s="98" t="s">
        <v>303</v>
      </c>
      <c r="D313" s="99">
        <v>10502395</v>
      </c>
      <c r="E313" s="132" t="s">
        <v>124</v>
      </c>
      <c r="F313" s="132" t="s">
        <v>125</v>
      </c>
      <c r="G313" s="101">
        <v>646200</v>
      </c>
      <c r="H313" s="102">
        <v>482713800</v>
      </c>
      <c r="I313" s="102">
        <v>0</v>
      </c>
      <c r="J313" s="103">
        <v>0</v>
      </c>
      <c r="K313" s="104">
        <f t="shared" ref="K313:K327" si="161">H313+I313+J313</f>
        <v>482713800</v>
      </c>
      <c r="L313" s="129" t="s">
        <v>126</v>
      </c>
      <c r="M313" s="105">
        <v>0</v>
      </c>
      <c r="N313" s="104">
        <f t="shared" ref="N313:N333" si="162">K313+G313</f>
        <v>483360000</v>
      </c>
      <c r="O313" s="102">
        <v>72522800</v>
      </c>
      <c r="P313" s="102">
        <v>308762600</v>
      </c>
      <c r="Q313" s="102">
        <v>102074600</v>
      </c>
      <c r="R313" s="106">
        <f t="shared" ref="R313:R333" si="163">SUM(O313:Q313)</f>
        <v>483360000</v>
      </c>
      <c r="S313" s="106">
        <v>246959100</v>
      </c>
      <c r="T313" s="107">
        <v>72522800</v>
      </c>
      <c r="U313" s="107">
        <v>307912600</v>
      </c>
      <c r="V313" s="107">
        <v>102074600</v>
      </c>
      <c r="W313" s="106">
        <f>SUM(T313:V313)</f>
        <v>482510000</v>
      </c>
      <c r="X313" s="106"/>
      <c r="Y313" s="106">
        <f t="shared" ref="Y313:Y333" si="164">N313-W313</f>
        <v>850000</v>
      </c>
      <c r="Z313" s="108">
        <v>241167355</v>
      </c>
      <c r="AA313" s="108"/>
      <c r="AB313" s="108">
        <v>5915100</v>
      </c>
      <c r="AC313" s="108"/>
      <c r="AD313" s="108">
        <v>123355</v>
      </c>
      <c r="AE313" s="108">
        <v>247205810</v>
      </c>
      <c r="AF313" s="108" t="s">
        <v>127</v>
      </c>
      <c r="AG313" s="106">
        <v>246710</v>
      </c>
      <c r="AH313" s="109">
        <v>850000</v>
      </c>
      <c r="AI313" s="109">
        <v>0</v>
      </c>
      <c r="AJ313" s="110">
        <v>44379</v>
      </c>
      <c r="AK313" s="189" t="s">
        <v>128</v>
      </c>
      <c r="AL313" s="190"/>
      <c r="AM313" s="191"/>
      <c r="AN313" s="114"/>
      <c r="AO313" s="114"/>
      <c r="AP313" s="114"/>
      <c r="AQ313" s="114"/>
      <c r="AR313" s="114"/>
      <c r="AS313" s="191"/>
      <c r="AT313" s="191"/>
      <c r="AU313" s="191"/>
      <c r="AV313" s="191"/>
      <c r="AW313" s="191"/>
      <c r="AX313" s="191"/>
      <c r="AY313" s="130"/>
      <c r="AZ313" s="52" t="e">
        <f>#REF!-AY313</f>
        <v>#REF!</v>
      </c>
      <c r="BA313" s="126">
        <v>20930000</v>
      </c>
      <c r="BB313" s="126">
        <v>262440700</v>
      </c>
      <c r="BC313" s="117">
        <v>0</v>
      </c>
      <c r="BD313" s="126">
        <v>120521400</v>
      </c>
      <c r="BF313" s="116">
        <v>8050000</v>
      </c>
      <c r="BG313" s="116">
        <v>136785100</v>
      </c>
      <c r="BH313" s="117">
        <v>0</v>
      </c>
      <c r="BI313" s="116">
        <v>31250000</v>
      </c>
      <c r="BK313" s="116">
        <f t="shared" si="156"/>
        <v>28980000</v>
      </c>
      <c r="BL313" s="116">
        <f t="shared" si="156"/>
        <v>399225800</v>
      </c>
      <c r="BM313" s="116">
        <f t="shared" si="156"/>
        <v>0</v>
      </c>
      <c r="BN313" s="116">
        <f t="shared" si="156"/>
        <v>151771400</v>
      </c>
    </row>
    <row r="314" spans="1:66" s="52" customFormat="1" ht="18.5" thickBot="1" x14ac:dyDescent="0.45">
      <c r="B314" s="97">
        <v>2</v>
      </c>
      <c r="C314" s="196" t="s">
        <v>304</v>
      </c>
      <c r="D314" s="197">
        <v>10502401</v>
      </c>
      <c r="E314" s="131" t="s">
        <v>124</v>
      </c>
      <c r="F314" s="131" t="s">
        <v>125</v>
      </c>
      <c r="G314" s="166">
        <v>0</v>
      </c>
      <c r="H314" s="102">
        <v>1149570000</v>
      </c>
      <c r="I314" s="102">
        <v>45000000</v>
      </c>
      <c r="J314" s="103">
        <v>0</v>
      </c>
      <c r="K314" s="104">
        <f t="shared" si="161"/>
        <v>1194570000</v>
      </c>
      <c r="L314" s="129" t="s">
        <v>126</v>
      </c>
      <c r="M314" s="105">
        <v>0</v>
      </c>
      <c r="N314" s="104">
        <f t="shared" si="162"/>
        <v>1194570000</v>
      </c>
      <c r="O314" s="102">
        <v>241903200</v>
      </c>
      <c r="P314" s="102">
        <v>692276725</v>
      </c>
      <c r="Q314" s="102">
        <v>260390075</v>
      </c>
      <c r="R314" s="106">
        <f t="shared" si="163"/>
        <v>1194570000</v>
      </c>
      <c r="S314" s="105">
        <v>159741650</v>
      </c>
      <c r="T314" s="107">
        <v>241903200</v>
      </c>
      <c r="U314" s="107">
        <v>692276725</v>
      </c>
      <c r="V314" s="107">
        <v>260390075</v>
      </c>
      <c r="W314" s="105">
        <f t="shared" ref="W314:W333" si="165">SUM(T314:V314)</f>
        <v>1194570000</v>
      </c>
      <c r="X314" s="106"/>
      <c r="Y314" s="106">
        <f t="shared" si="164"/>
        <v>0</v>
      </c>
      <c r="Z314" s="105">
        <v>432061</v>
      </c>
      <c r="AA314" s="105">
        <v>0</v>
      </c>
      <c r="AB314" s="105">
        <v>159741650</v>
      </c>
      <c r="AC314" s="105">
        <v>0</v>
      </c>
      <c r="AD314" s="105">
        <v>0</v>
      </c>
      <c r="AE314" s="105">
        <v>160173711</v>
      </c>
      <c r="AF314" s="105" t="s">
        <v>127</v>
      </c>
      <c r="AG314" s="105">
        <v>432061</v>
      </c>
      <c r="AH314" s="109">
        <v>0</v>
      </c>
      <c r="AI314" s="109">
        <v>0</v>
      </c>
      <c r="AJ314" s="124">
        <v>44407</v>
      </c>
      <c r="AK314" s="111" t="s">
        <v>128</v>
      </c>
      <c r="AL314" s="170"/>
      <c r="AN314" s="114"/>
      <c r="AO314" s="114"/>
      <c r="AP314" s="114"/>
      <c r="AQ314" s="114"/>
      <c r="AR314" s="114"/>
      <c r="AY314" s="125">
        <v>1024800</v>
      </c>
      <c r="AZ314" s="52" t="e">
        <f>#REF!-AY314</f>
        <v>#REF!</v>
      </c>
      <c r="BA314" s="126">
        <v>61860000</v>
      </c>
      <c r="BB314" s="126">
        <v>501071850</v>
      </c>
      <c r="BC314" s="172">
        <v>0</v>
      </c>
      <c r="BD314" s="126">
        <v>69225000</v>
      </c>
      <c r="BF314" s="116">
        <v>85800000</v>
      </c>
      <c r="BG314" s="116">
        <v>343787650</v>
      </c>
      <c r="BH314" s="172">
        <v>0</v>
      </c>
      <c r="BI314" s="116">
        <v>245019000</v>
      </c>
      <c r="BK314" s="116">
        <f t="shared" si="156"/>
        <v>147660000</v>
      </c>
      <c r="BL314" s="116">
        <f t="shared" si="156"/>
        <v>844859500</v>
      </c>
      <c r="BM314" s="116">
        <f t="shared" si="156"/>
        <v>0</v>
      </c>
      <c r="BN314" s="116">
        <f t="shared" si="156"/>
        <v>314244000</v>
      </c>
    </row>
    <row r="315" spans="1:66" s="52" customFormat="1" ht="18.5" thickBot="1" x14ac:dyDescent="0.45">
      <c r="B315" s="97">
        <v>3</v>
      </c>
      <c r="C315" s="196" t="s">
        <v>305</v>
      </c>
      <c r="D315" s="197">
        <v>10502393</v>
      </c>
      <c r="E315" s="131" t="s">
        <v>124</v>
      </c>
      <c r="F315" s="131" t="s">
        <v>125</v>
      </c>
      <c r="G315" s="166">
        <v>0</v>
      </c>
      <c r="H315" s="102">
        <v>400680000</v>
      </c>
      <c r="I315" s="102">
        <v>45000000</v>
      </c>
      <c r="J315" s="103">
        <v>0</v>
      </c>
      <c r="K315" s="104">
        <f t="shared" si="161"/>
        <v>445680000</v>
      </c>
      <c r="L315" s="129" t="s">
        <v>126</v>
      </c>
      <c r="M315" s="105">
        <v>0</v>
      </c>
      <c r="N315" s="104">
        <f t="shared" si="162"/>
        <v>445680000</v>
      </c>
      <c r="O315" s="102">
        <v>77771000</v>
      </c>
      <c r="P315" s="102">
        <v>252538000</v>
      </c>
      <c r="Q315" s="102">
        <v>115371000</v>
      </c>
      <c r="R315" s="106">
        <f t="shared" si="163"/>
        <v>445680000</v>
      </c>
      <c r="S315" s="105">
        <v>123283700</v>
      </c>
      <c r="T315" s="107">
        <v>77771000</v>
      </c>
      <c r="U315" s="107">
        <v>252538000</v>
      </c>
      <c r="V315" s="107">
        <v>115371000</v>
      </c>
      <c r="W315" s="105">
        <f t="shared" si="165"/>
        <v>445680000</v>
      </c>
      <c r="X315" s="106"/>
      <c r="Y315" s="106">
        <f t="shared" si="164"/>
        <v>0</v>
      </c>
      <c r="Z315" s="105">
        <v>190945</v>
      </c>
      <c r="AA315" s="105"/>
      <c r="AB315" s="105">
        <v>123283700</v>
      </c>
      <c r="AC315" s="105"/>
      <c r="AD315" s="105"/>
      <c r="AE315" s="105">
        <v>123474645</v>
      </c>
      <c r="AF315" s="105" t="s">
        <v>127</v>
      </c>
      <c r="AG315" s="105">
        <v>190945</v>
      </c>
      <c r="AH315" s="109">
        <v>0</v>
      </c>
      <c r="AI315" s="109">
        <v>0</v>
      </c>
      <c r="AJ315" s="124">
        <v>44400</v>
      </c>
      <c r="AK315" s="111" t="s">
        <v>130</v>
      </c>
      <c r="AL315" s="170"/>
      <c r="AN315" s="114"/>
      <c r="AO315" s="114"/>
      <c r="AP315" s="114"/>
      <c r="AQ315" s="114"/>
      <c r="AR315" s="114"/>
      <c r="AY315" s="130"/>
      <c r="AZ315" s="52" t="e">
        <f>#REF!-AY315</f>
        <v>#REF!</v>
      </c>
      <c r="BA315" s="126">
        <v>25200000</v>
      </c>
      <c r="BB315" s="126">
        <v>156652500</v>
      </c>
      <c r="BC315" s="172">
        <v>0</v>
      </c>
      <c r="BD315" s="126">
        <v>61158200</v>
      </c>
      <c r="BF315" s="116">
        <v>25200000</v>
      </c>
      <c r="BG315" s="116">
        <v>129230300</v>
      </c>
      <c r="BH315" s="172">
        <v>0</v>
      </c>
      <c r="BI315" s="116">
        <v>8500000</v>
      </c>
      <c r="BK315" s="116">
        <f t="shared" si="156"/>
        <v>50400000</v>
      </c>
      <c r="BL315" s="116">
        <f t="shared" si="156"/>
        <v>285882800</v>
      </c>
      <c r="BM315" s="116">
        <f t="shared" si="156"/>
        <v>0</v>
      </c>
      <c r="BN315" s="116">
        <f t="shared" si="156"/>
        <v>69658200</v>
      </c>
    </row>
    <row r="316" spans="1:66" s="52" customFormat="1" ht="18.5" thickBot="1" x14ac:dyDescent="0.45">
      <c r="B316" s="97">
        <v>4</v>
      </c>
      <c r="C316" s="196" t="s">
        <v>306</v>
      </c>
      <c r="D316" s="197">
        <v>10502390</v>
      </c>
      <c r="E316" s="131" t="s">
        <v>124</v>
      </c>
      <c r="F316" s="131" t="s">
        <v>125</v>
      </c>
      <c r="G316" s="166">
        <v>8000</v>
      </c>
      <c r="H316" s="102">
        <v>1090732000</v>
      </c>
      <c r="I316" s="102">
        <v>0</v>
      </c>
      <c r="J316" s="103">
        <v>0</v>
      </c>
      <c r="K316" s="104">
        <f t="shared" si="161"/>
        <v>1090732000</v>
      </c>
      <c r="L316" s="129" t="s">
        <v>126</v>
      </c>
      <c r="M316" s="105">
        <v>0</v>
      </c>
      <c r="N316" s="104">
        <f t="shared" si="162"/>
        <v>1090740000</v>
      </c>
      <c r="O316" s="102">
        <v>220388600</v>
      </c>
      <c r="P316" s="102">
        <v>659220900</v>
      </c>
      <c r="Q316" s="102">
        <v>211130500</v>
      </c>
      <c r="R316" s="106">
        <f t="shared" si="163"/>
        <v>1090740000</v>
      </c>
      <c r="S316" s="105">
        <v>322098000</v>
      </c>
      <c r="T316" s="107">
        <v>220388600</v>
      </c>
      <c r="U316" s="107">
        <v>658611400</v>
      </c>
      <c r="V316" s="107">
        <v>208730500</v>
      </c>
      <c r="W316" s="105">
        <f t="shared" si="165"/>
        <v>1087730500</v>
      </c>
      <c r="X316" s="106"/>
      <c r="Y316" s="106">
        <f t="shared" si="164"/>
        <v>3009500</v>
      </c>
      <c r="Z316" s="105">
        <v>626587</v>
      </c>
      <c r="AA316" s="105"/>
      <c r="AB316" s="105">
        <v>322098000</v>
      </c>
      <c r="AC316" s="105"/>
      <c r="AD316" s="105"/>
      <c r="AE316" s="105">
        <v>322724587</v>
      </c>
      <c r="AF316" s="105" t="s">
        <v>127</v>
      </c>
      <c r="AG316" s="105">
        <v>626587</v>
      </c>
      <c r="AH316" s="109">
        <v>0</v>
      </c>
      <c r="AI316" s="109">
        <v>3009500</v>
      </c>
      <c r="AJ316" s="124">
        <v>44399</v>
      </c>
      <c r="AK316" s="111" t="s">
        <v>128</v>
      </c>
      <c r="AL316" s="170"/>
      <c r="AN316" s="114"/>
      <c r="AO316" s="114"/>
      <c r="AP316" s="114"/>
      <c r="AQ316" s="114"/>
      <c r="AR316" s="114"/>
      <c r="AY316" s="125">
        <v>115000</v>
      </c>
      <c r="AZ316" s="52" t="e">
        <f>#REF!-AY316</f>
        <v>#REF!</v>
      </c>
      <c r="BA316" s="126">
        <v>211720000</v>
      </c>
      <c r="BB316" s="126">
        <v>356879000</v>
      </c>
      <c r="BC316" s="172">
        <v>0</v>
      </c>
      <c r="BD316" s="126">
        <v>91100000</v>
      </c>
      <c r="BF316" s="116">
        <v>87420000</v>
      </c>
      <c r="BG316" s="116">
        <v>234489000</v>
      </c>
      <c r="BH316" s="172">
        <v>0</v>
      </c>
      <c r="BI316" s="116">
        <v>222850000</v>
      </c>
      <c r="BK316" s="116">
        <f t="shared" si="156"/>
        <v>299140000</v>
      </c>
      <c r="BL316" s="116">
        <f t="shared" si="156"/>
        <v>591368000</v>
      </c>
      <c r="BM316" s="116">
        <f t="shared" si="156"/>
        <v>0</v>
      </c>
      <c r="BN316" s="116">
        <f t="shared" si="156"/>
        <v>313950000</v>
      </c>
    </row>
    <row r="317" spans="1:66" s="52" customFormat="1" ht="18.5" thickBot="1" x14ac:dyDescent="0.45">
      <c r="B317" s="97">
        <v>5</v>
      </c>
      <c r="C317" s="196" t="s">
        <v>307</v>
      </c>
      <c r="D317" s="197">
        <v>10502391</v>
      </c>
      <c r="E317" s="131" t="s">
        <v>124</v>
      </c>
      <c r="F317" s="131" t="s">
        <v>125</v>
      </c>
      <c r="G317" s="166">
        <v>297600</v>
      </c>
      <c r="H317" s="102">
        <v>263940000</v>
      </c>
      <c r="I317" s="102">
        <v>0</v>
      </c>
      <c r="J317" s="103">
        <v>0</v>
      </c>
      <c r="K317" s="104">
        <f t="shared" si="161"/>
        <v>263940000</v>
      </c>
      <c r="L317" s="129" t="s">
        <v>126</v>
      </c>
      <c r="M317" s="105">
        <v>0</v>
      </c>
      <c r="N317" s="104">
        <f t="shared" si="162"/>
        <v>264237600</v>
      </c>
      <c r="O317" s="102">
        <v>64363600</v>
      </c>
      <c r="P317" s="102">
        <v>132709500</v>
      </c>
      <c r="Q317" s="102">
        <v>67164500</v>
      </c>
      <c r="R317" s="106">
        <f t="shared" si="163"/>
        <v>264237600</v>
      </c>
      <c r="S317" s="105">
        <v>38767386</v>
      </c>
      <c r="T317" s="107">
        <v>64363600</v>
      </c>
      <c r="U317" s="107">
        <v>132709500</v>
      </c>
      <c r="V317" s="107">
        <v>67164500</v>
      </c>
      <c r="W317" s="105">
        <f t="shared" si="165"/>
        <v>264237600</v>
      </c>
      <c r="X317" s="106"/>
      <c r="Y317" s="106">
        <f t="shared" si="164"/>
        <v>0</v>
      </c>
      <c r="Z317" s="105">
        <v>1314913</v>
      </c>
      <c r="AA317" s="105"/>
      <c r="AB317" s="105">
        <v>37566400</v>
      </c>
      <c r="AC317" s="105"/>
      <c r="AD317" s="105"/>
      <c r="AE317" s="105">
        <v>38881313</v>
      </c>
      <c r="AF317" s="105" t="s">
        <v>127</v>
      </c>
      <c r="AG317" s="105">
        <v>113927</v>
      </c>
      <c r="AH317" s="109">
        <v>0</v>
      </c>
      <c r="AI317" s="109">
        <v>0</v>
      </c>
      <c r="AJ317" s="124">
        <v>44399</v>
      </c>
      <c r="AK317" s="111" t="s">
        <v>128</v>
      </c>
      <c r="AL317" s="170"/>
      <c r="AN317" s="114"/>
      <c r="AO317" s="114"/>
      <c r="AP317" s="114"/>
      <c r="AQ317" s="114"/>
      <c r="AR317" s="114"/>
      <c r="AY317" s="125">
        <v>297600</v>
      </c>
      <c r="AZ317" s="52" t="e">
        <f>#REF!-AY317</f>
        <v>#REF!</v>
      </c>
      <c r="BA317" s="126">
        <v>23450000</v>
      </c>
      <c r="BB317" s="126">
        <v>86856786</v>
      </c>
      <c r="BC317" s="172">
        <v>0</v>
      </c>
      <c r="BD317" s="126">
        <v>14500000</v>
      </c>
      <c r="BF317" s="116">
        <v>27300000</v>
      </c>
      <c r="BG317" s="116">
        <v>81196000</v>
      </c>
      <c r="BH317" s="172">
        <v>0</v>
      </c>
      <c r="BI317" s="116">
        <v>69859000</v>
      </c>
      <c r="BK317" s="116">
        <f t="shared" si="156"/>
        <v>50750000</v>
      </c>
      <c r="BL317" s="116">
        <f t="shared" si="156"/>
        <v>168052786</v>
      </c>
      <c r="BM317" s="116">
        <f t="shared" si="156"/>
        <v>0</v>
      </c>
      <c r="BN317" s="116">
        <f t="shared" si="156"/>
        <v>84359000</v>
      </c>
    </row>
    <row r="318" spans="1:66" s="52" customFormat="1" ht="18.5" thickBot="1" x14ac:dyDescent="0.45">
      <c r="B318" s="97">
        <v>6</v>
      </c>
      <c r="C318" s="196" t="s">
        <v>308</v>
      </c>
      <c r="D318" s="197">
        <v>10502389</v>
      </c>
      <c r="E318" s="131" t="s">
        <v>124</v>
      </c>
      <c r="F318" s="131" t="s">
        <v>125</v>
      </c>
      <c r="G318" s="166">
        <v>187500</v>
      </c>
      <c r="H318" s="102">
        <v>774142500</v>
      </c>
      <c r="I318" s="102">
        <v>0</v>
      </c>
      <c r="J318" s="103">
        <v>0</v>
      </c>
      <c r="K318" s="104">
        <f t="shared" si="161"/>
        <v>774142500</v>
      </c>
      <c r="L318" s="129" t="s">
        <v>126</v>
      </c>
      <c r="M318" s="105">
        <v>0</v>
      </c>
      <c r="N318" s="104">
        <f t="shared" si="162"/>
        <v>774330000</v>
      </c>
      <c r="O318" s="102">
        <v>130942700</v>
      </c>
      <c r="P318" s="102">
        <v>427442700</v>
      </c>
      <c r="Q318" s="102">
        <v>215944600</v>
      </c>
      <c r="R318" s="106">
        <f t="shared" si="163"/>
        <v>774330000</v>
      </c>
      <c r="S318" s="105">
        <v>58470300</v>
      </c>
      <c r="T318" s="107">
        <v>130942700</v>
      </c>
      <c r="U318" s="107">
        <v>427442700</v>
      </c>
      <c r="V318" s="107">
        <v>215944600</v>
      </c>
      <c r="W318" s="105">
        <f t="shared" si="165"/>
        <v>774330000</v>
      </c>
      <c r="X318" s="106"/>
      <c r="Y318" s="106">
        <f t="shared" si="164"/>
        <v>0</v>
      </c>
      <c r="Z318" s="105">
        <v>646506</v>
      </c>
      <c r="AA318" s="105"/>
      <c r="AB318" s="105">
        <v>58242000</v>
      </c>
      <c r="AC318" s="105"/>
      <c r="AD318" s="105"/>
      <c r="AE318" s="105">
        <v>58888506</v>
      </c>
      <c r="AF318" s="105" t="s">
        <v>127</v>
      </c>
      <c r="AG318" s="105">
        <v>418206</v>
      </c>
      <c r="AH318" s="109">
        <v>0</v>
      </c>
      <c r="AI318" s="109">
        <v>0</v>
      </c>
      <c r="AJ318" s="124">
        <v>44382</v>
      </c>
      <c r="AK318" s="111" t="s">
        <v>128</v>
      </c>
      <c r="AL318" s="170"/>
      <c r="AN318" s="114"/>
      <c r="AO318" s="114"/>
      <c r="AP318" s="114"/>
      <c r="AQ318" s="114"/>
      <c r="AR318" s="114"/>
      <c r="AY318" s="130"/>
      <c r="AZ318" s="52" t="e">
        <f>#REF!-AY318</f>
        <v>#REF!</v>
      </c>
      <c r="BA318" s="126">
        <v>65603000</v>
      </c>
      <c r="BB318" s="126">
        <v>171379300</v>
      </c>
      <c r="BC318" s="172">
        <v>0</v>
      </c>
      <c r="BD318" s="126">
        <v>39000000</v>
      </c>
      <c r="BF318" s="116">
        <v>76432000</v>
      </c>
      <c r="BG318" s="116">
        <v>176458300</v>
      </c>
      <c r="BH318" s="172">
        <v>0</v>
      </c>
      <c r="BI318" s="116">
        <v>168570700</v>
      </c>
      <c r="BK318" s="116">
        <f t="shared" si="156"/>
        <v>142035000</v>
      </c>
      <c r="BL318" s="116">
        <f t="shared" si="156"/>
        <v>347837600</v>
      </c>
      <c r="BM318" s="116">
        <f t="shared" si="156"/>
        <v>0</v>
      </c>
      <c r="BN318" s="116">
        <f t="shared" si="156"/>
        <v>207570700</v>
      </c>
    </row>
    <row r="319" spans="1:66" s="52" customFormat="1" ht="18.5" thickBot="1" x14ac:dyDescent="0.45">
      <c r="B319" s="97">
        <v>7</v>
      </c>
      <c r="C319" s="196" t="s">
        <v>309</v>
      </c>
      <c r="D319" s="197">
        <v>10502392</v>
      </c>
      <c r="E319" s="131" t="s">
        <v>124</v>
      </c>
      <c r="F319" s="131" t="s">
        <v>125</v>
      </c>
      <c r="G319" s="166">
        <v>0</v>
      </c>
      <c r="H319" s="102">
        <v>1376940000</v>
      </c>
      <c r="I319" s="102">
        <v>90000000</v>
      </c>
      <c r="J319" s="103">
        <v>0</v>
      </c>
      <c r="K319" s="104">
        <f t="shared" si="161"/>
        <v>1466940000</v>
      </c>
      <c r="L319" s="129" t="s">
        <v>126</v>
      </c>
      <c r="M319" s="105">
        <v>0</v>
      </c>
      <c r="N319" s="104">
        <f t="shared" si="162"/>
        <v>1466940000</v>
      </c>
      <c r="O319" s="102">
        <v>243152000</v>
      </c>
      <c r="P319" s="102">
        <v>893354000</v>
      </c>
      <c r="Q319" s="102">
        <v>330434000</v>
      </c>
      <c r="R319" s="106">
        <f t="shared" si="163"/>
        <v>1466940000</v>
      </c>
      <c r="S319" s="105">
        <v>142252100</v>
      </c>
      <c r="T319" s="107">
        <v>243152000</v>
      </c>
      <c r="U319" s="107">
        <v>893354000</v>
      </c>
      <c r="V319" s="107">
        <v>330434000</v>
      </c>
      <c r="W319" s="105">
        <f t="shared" si="165"/>
        <v>1466940000</v>
      </c>
      <c r="X319" s="106"/>
      <c r="Y319" s="106">
        <f t="shared" si="164"/>
        <v>0</v>
      </c>
      <c r="Z319" s="105">
        <v>484564</v>
      </c>
      <c r="AA319" s="105"/>
      <c r="AB319" s="105">
        <v>142252100</v>
      </c>
      <c r="AC319" s="105"/>
      <c r="AD319" s="105"/>
      <c r="AE319" s="105">
        <v>142736664</v>
      </c>
      <c r="AF319" s="105" t="s">
        <v>127</v>
      </c>
      <c r="AG319" s="105">
        <v>484564</v>
      </c>
      <c r="AH319" s="109">
        <v>0</v>
      </c>
      <c r="AI319" s="109">
        <v>0</v>
      </c>
      <c r="AJ319" s="124">
        <v>44406</v>
      </c>
      <c r="AK319" s="111" t="s">
        <v>130</v>
      </c>
      <c r="AL319" s="170"/>
      <c r="AN319" s="114"/>
      <c r="AO319" s="114"/>
      <c r="AP319" s="114"/>
      <c r="AQ319" s="114"/>
      <c r="AR319" s="114"/>
      <c r="AY319" s="125">
        <v>8207696</v>
      </c>
      <c r="AZ319" s="52" t="e">
        <f>#REF!-AY319</f>
        <v>#REF!</v>
      </c>
      <c r="BA319" s="126">
        <v>114100000</v>
      </c>
      <c r="BB319" s="126">
        <v>392406404</v>
      </c>
      <c r="BC319" s="172">
        <v>0</v>
      </c>
      <c r="BD319" s="126">
        <v>12000000</v>
      </c>
      <c r="BF319" s="116">
        <v>170520000</v>
      </c>
      <c r="BG319" s="116">
        <v>353047900</v>
      </c>
      <c r="BH319" s="172">
        <v>0</v>
      </c>
      <c r="BI319" s="116">
        <v>231419000</v>
      </c>
      <c r="BK319" s="116">
        <f t="shared" si="156"/>
        <v>284620000</v>
      </c>
      <c r="BL319" s="116">
        <f t="shared" si="156"/>
        <v>745454304</v>
      </c>
      <c r="BM319" s="116">
        <f t="shared" si="156"/>
        <v>0</v>
      </c>
      <c r="BN319" s="116">
        <f t="shared" si="156"/>
        <v>243419000</v>
      </c>
    </row>
    <row r="320" spans="1:66" s="52" customFormat="1" ht="18.5" thickBot="1" x14ac:dyDescent="0.45">
      <c r="B320" s="97">
        <v>8</v>
      </c>
      <c r="C320" s="196" t="s">
        <v>310</v>
      </c>
      <c r="D320" s="197">
        <v>10502388</v>
      </c>
      <c r="E320" s="131" t="s">
        <v>124</v>
      </c>
      <c r="F320" s="131" t="s">
        <v>125</v>
      </c>
      <c r="G320" s="166">
        <v>0</v>
      </c>
      <c r="H320" s="102">
        <v>278250000</v>
      </c>
      <c r="I320" s="102">
        <v>0</v>
      </c>
      <c r="J320" s="103">
        <v>0</v>
      </c>
      <c r="K320" s="104">
        <f t="shared" si="161"/>
        <v>278250000</v>
      </c>
      <c r="L320" s="129" t="s">
        <v>126</v>
      </c>
      <c r="M320" s="105">
        <v>0</v>
      </c>
      <c r="N320" s="104">
        <f t="shared" si="162"/>
        <v>278250000</v>
      </c>
      <c r="O320" s="102">
        <v>82313600</v>
      </c>
      <c r="P320" s="102">
        <v>124314400</v>
      </c>
      <c r="Q320" s="102">
        <v>71622000</v>
      </c>
      <c r="R320" s="106">
        <f t="shared" si="163"/>
        <v>278250000</v>
      </c>
      <c r="S320" s="105">
        <v>24528400</v>
      </c>
      <c r="T320" s="107">
        <v>82313600</v>
      </c>
      <c r="U320" s="107">
        <v>124314400</v>
      </c>
      <c r="V320" s="107">
        <v>71622000</v>
      </c>
      <c r="W320" s="105">
        <f t="shared" si="165"/>
        <v>278250000</v>
      </c>
      <c r="X320" s="106"/>
      <c r="Y320" s="106">
        <f t="shared" si="164"/>
        <v>0</v>
      </c>
      <c r="Z320" s="105">
        <v>213222</v>
      </c>
      <c r="AA320" s="105"/>
      <c r="AB320" s="105">
        <v>24327000</v>
      </c>
      <c r="AC320" s="105"/>
      <c r="AD320" s="105">
        <v>668</v>
      </c>
      <c r="AE320" s="105">
        <v>24540890</v>
      </c>
      <c r="AF320" s="105" t="s">
        <v>127</v>
      </c>
      <c r="AG320" s="105">
        <v>12490</v>
      </c>
      <c r="AH320" s="109">
        <v>0</v>
      </c>
      <c r="AI320" s="109">
        <v>0</v>
      </c>
      <c r="AJ320" s="124">
        <v>44403</v>
      </c>
      <c r="AK320" s="111" t="s">
        <v>128</v>
      </c>
      <c r="AL320" s="170"/>
      <c r="AN320" s="114"/>
      <c r="AO320" s="114"/>
      <c r="AP320" s="114"/>
      <c r="AQ320" s="114"/>
      <c r="AR320" s="114"/>
      <c r="AY320" s="130"/>
      <c r="AZ320" s="52" t="e">
        <f>#REF!-AY320</f>
        <v>#REF!</v>
      </c>
      <c r="BA320" s="126">
        <v>12950000</v>
      </c>
      <c r="BB320" s="126">
        <v>83422400</v>
      </c>
      <c r="BC320" s="172">
        <v>0</v>
      </c>
      <c r="BD320" s="126">
        <v>8769000</v>
      </c>
      <c r="BF320" s="116">
        <v>15540000</v>
      </c>
      <c r="BG320" s="116">
        <v>79857000</v>
      </c>
      <c r="BH320" s="172">
        <v>0</v>
      </c>
      <c r="BI320" s="116">
        <v>50565000</v>
      </c>
      <c r="BK320" s="116">
        <f t="shared" si="156"/>
        <v>28490000</v>
      </c>
      <c r="BL320" s="116">
        <f t="shared" si="156"/>
        <v>163279400</v>
      </c>
      <c r="BM320" s="116">
        <f t="shared" si="156"/>
        <v>0</v>
      </c>
      <c r="BN320" s="116">
        <f t="shared" si="156"/>
        <v>59334000</v>
      </c>
    </row>
    <row r="321" spans="1:66" s="52" customFormat="1" ht="18.5" thickBot="1" x14ac:dyDescent="0.45">
      <c r="B321" s="97">
        <v>9</v>
      </c>
      <c r="C321" s="196" t="s">
        <v>311</v>
      </c>
      <c r="D321" s="197">
        <v>10502396</v>
      </c>
      <c r="E321" s="131" t="s">
        <v>124</v>
      </c>
      <c r="F321" s="131" t="s">
        <v>125</v>
      </c>
      <c r="G321" s="166">
        <v>0</v>
      </c>
      <c r="H321" s="102">
        <v>295740000</v>
      </c>
      <c r="I321" s="102">
        <v>0</v>
      </c>
      <c r="J321" s="103">
        <v>0</v>
      </c>
      <c r="K321" s="104">
        <f t="shared" si="161"/>
        <v>295740000</v>
      </c>
      <c r="L321" s="129" t="s">
        <v>126</v>
      </c>
      <c r="M321" s="105">
        <v>0</v>
      </c>
      <c r="N321" s="104">
        <f t="shared" si="162"/>
        <v>295740000</v>
      </c>
      <c r="O321" s="102">
        <v>53613000</v>
      </c>
      <c r="P321" s="102">
        <v>162698400</v>
      </c>
      <c r="Q321" s="102">
        <v>79428600</v>
      </c>
      <c r="R321" s="106">
        <f t="shared" si="163"/>
        <v>295740000</v>
      </c>
      <c r="S321" s="105">
        <v>46126000</v>
      </c>
      <c r="T321" s="107">
        <v>53613000</v>
      </c>
      <c r="U321" s="107">
        <v>162698400</v>
      </c>
      <c r="V321" s="107">
        <v>79428600</v>
      </c>
      <c r="W321" s="105">
        <f t="shared" si="165"/>
        <v>295740000</v>
      </c>
      <c r="X321" s="106"/>
      <c r="Y321" s="106">
        <f t="shared" si="164"/>
        <v>0</v>
      </c>
      <c r="Z321" s="105">
        <v>92841</v>
      </c>
      <c r="AA321" s="105"/>
      <c r="AB321" s="105">
        <v>46126000</v>
      </c>
      <c r="AC321" s="105"/>
      <c r="AD321" s="105">
        <v>92841</v>
      </c>
      <c r="AE321" s="105">
        <v>46311682</v>
      </c>
      <c r="AF321" s="105" t="s">
        <v>127</v>
      </c>
      <c r="AG321" s="105">
        <v>185682</v>
      </c>
      <c r="AH321" s="109">
        <v>0</v>
      </c>
      <c r="AI321" s="109">
        <v>0</v>
      </c>
      <c r="AJ321" s="124">
        <v>44411</v>
      </c>
      <c r="AK321" s="111" t="s">
        <v>128</v>
      </c>
      <c r="AL321" s="170"/>
      <c r="AN321" s="114"/>
      <c r="AO321" s="114"/>
      <c r="AP321" s="114"/>
      <c r="AQ321" s="114"/>
      <c r="AR321" s="114"/>
      <c r="AY321" s="125">
        <v>180000</v>
      </c>
      <c r="AZ321" s="52" t="e">
        <f>#REF!-AY321</f>
        <v>#REF!</v>
      </c>
      <c r="BA321" s="126">
        <v>29740000</v>
      </c>
      <c r="BB321" s="126">
        <v>96020000</v>
      </c>
      <c r="BC321" s="172">
        <v>0</v>
      </c>
      <c r="BD321" s="126">
        <v>7000000</v>
      </c>
      <c r="BF321" s="116">
        <v>22740000</v>
      </c>
      <c r="BG321" s="116">
        <v>74714000</v>
      </c>
      <c r="BH321" s="172">
        <v>0</v>
      </c>
      <c r="BI321" s="116">
        <v>61212000</v>
      </c>
      <c r="BK321" s="116">
        <f t="shared" si="156"/>
        <v>52480000</v>
      </c>
      <c r="BL321" s="116">
        <f t="shared" si="156"/>
        <v>170734000</v>
      </c>
      <c r="BM321" s="116">
        <f t="shared" si="156"/>
        <v>0</v>
      </c>
      <c r="BN321" s="116">
        <f t="shared" si="156"/>
        <v>68212000</v>
      </c>
    </row>
    <row r="322" spans="1:66" s="52" customFormat="1" ht="18.5" thickBot="1" x14ac:dyDescent="0.45">
      <c r="B322" s="97">
        <v>10</v>
      </c>
      <c r="C322" s="196" t="s">
        <v>312</v>
      </c>
      <c r="D322" s="197">
        <v>10502397</v>
      </c>
      <c r="E322" s="131" t="s">
        <v>124</v>
      </c>
      <c r="F322" s="131" t="s">
        <v>125</v>
      </c>
      <c r="G322" s="166">
        <v>0</v>
      </c>
      <c r="H322" s="102">
        <v>414990000</v>
      </c>
      <c r="I322" s="102">
        <v>0</v>
      </c>
      <c r="J322" s="103">
        <v>0</v>
      </c>
      <c r="K322" s="104">
        <f t="shared" si="161"/>
        <v>414990000</v>
      </c>
      <c r="L322" s="129" t="s">
        <v>126</v>
      </c>
      <c r="M322" s="105">
        <v>0</v>
      </c>
      <c r="N322" s="104">
        <f t="shared" si="162"/>
        <v>414990000</v>
      </c>
      <c r="O322" s="102">
        <v>90288000</v>
      </c>
      <c r="P322" s="102">
        <v>221279500</v>
      </c>
      <c r="Q322" s="102">
        <v>103422500</v>
      </c>
      <c r="R322" s="106">
        <f t="shared" si="163"/>
        <v>414990000</v>
      </c>
      <c r="S322" s="105">
        <v>49193400</v>
      </c>
      <c r="T322" s="107">
        <v>90288000</v>
      </c>
      <c r="U322" s="107">
        <v>221279500</v>
      </c>
      <c r="V322" s="107">
        <v>103422500</v>
      </c>
      <c r="W322" s="105">
        <f t="shared" si="165"/>
        <v>414990000</v>
      </c>
      <c r="X322" s="106"/>
      <c r="Y322" s="106">
        <f t="shared" si="164"/>
        <v>0</v>
      </c>
      <c r="Z322" s="105">
        <v>320569</v>
      </c>
      <c r="AA322" s="105"/>
      <c r="AB322" s="105">
        <v>48854400</v>
      </c>
      <c r="AC322" s="105"/>
      <c r="AD322" s="105">
        <v>43569</v>
      </c>
      <c r="AE322" s="105">
        <v>49218538</v>
      </c>
      <c r="AF322" s="105" t="s">
        <v>127</v>
      </c>
      <c r="AG322" s="105">
        <v>87138</v>
      </c>
      <c r="AH322" s="109">
        <v>0</v>
      </c>
      <c r="AI322" s="109">
        <v>0</v>
      </c>
      <c r="AJ322" s="124">
        <v>44376</v>
      </c>
      <c r="AK322" s="111" t="s">
        <v>128</v>
      </c>
      <c r="AL322" s="170"/>
      <c r="AN322" s="114"/>
      <c r="AO322" s="114"/>
      <c r="AP322" s="114"/>
      <c r="AQ322" s="114"/>
      <c r="AR322" s="114"/>
      <c r="AY322" s="125">
        <v>122000</v>
      </c>
      <c r="AZ322" s="52" t="e">
        <f>#REF!-AY322</f>
        <v>#REF!</v>
      </c>
      <c r="BA322" s="126">
        <v>26880000</v>
      </c>
      <c r="BB322" s="126">
        <v>111391400</v>
      </c>
      <c r="BC322" s="172">
        <v>155000</v>
      </c>
      <c r="BD322" s="126">
        <v>16000000</v>
      </c>
      <c r="BF322" s="116">
        <v>27300000</v>
      </c>
      <c r="BG322" s="116">
        <v>105498600</v>
      </c>
      <c r="BH322" s="172">
        <v>62000</v>
      </c>
      <c r="BI322" s="116">
        <v>75450000</v>
      </c>
      <c r="BK322" s="116">
        <f t="shared" si="156"/>
        <v>54180000</v>
      </c>
      <c r="BL322" s="116">
        <f t="shared" si="156"/>
        <v>216890000</v>
      </c>
      <c r="BM322" s="116">
        <f t="shared" si="156"/>
        <v>217000</v>
      </c>
      <c r="BN322" s="116">
        <f t="shared" si="156"/>
        <v>91450000</v>
      </c>
    </row>
    <row r="323" spans="1:66" s="52" customFormat="1" ht="18.5" thickBot="1" x14ac:dyDescent="0.45">
      <c r="B323" s="97">
        <v>11</v>
      </c>
      <c r="C323" s="196" t="s">
        <v>313</v>
      </c>
      <c r="D323" s="197">
        <v>10505725</v>
      </c>
      <c r="E323" s="131" t="s">
        <v>124</v>
      </c>
      <c r="F323" s="131" t="s">
        <v>125</v>
      </c>
      <c r="G323" s="166">
        <v>0</v>
      </c>
      <c r="H323" s="102">
        <v>93810000</v>
      </c>
      <c r="I323" s="102">
        <v>0</v>
      </c>
      <c r="J323" s="103">
        <v>0</v>
      </c>
      <c r="K323" s="104">
        <f t="shared" si="161"/>
        <v>93810000</v>
      </c>
      <c r="L323" s="129" t="s">
        <v>126</v>
      </c>
      <c r="M323" s="105">
        <v>0</v>
      </c>
      <c r="N323" s="104">
        <f t="shared" si="162"/>
        <v>93810000</v>
      </c>
      <c r="O323" s="102">
        <v>12259200</v>
      </c>
      <c r="P323" s="102">
        <v>61864800</v>
      </c>
      <c r="Q323" s="102">
        <v>19686000</v>
      </c>
      <c r="R323" s="106">
        <f t="shared" si="163"/>
        <v>93810000</v>
      </c>
      <c r="S323" s="105">
        <v>15423000</v>
      </c>
      <c r="T323" s="107">
        <v>12259200</v>
      </c>
      <c r="U323" s="107">
        <v>61864800</v>
      </c>
      <c r="V323" s="107">
        <v>19686000</v>
      </c>
      <c r="W323" s="105">
        <f t="shared" si="165"/>
        <v>93810000</v>
      </c>
      <c r="X323" s="106"/>
      <c r="Y323" s="106">
        <f t="shared" si="164"/>
        <v>0</v>
      </c>
      <c r="Z323" s="105">
        <v>12384</v>
      </c>
      <c r="AA323" s="105"/>
      <c r="AB323" s="105">
        <v>15423000</v>
      </c>
      <c r="AC323" s="105"/>
      <c r="AD323" s="105"/>
      <c r="AE323" s="105">
        <v>15435384</v>
      </c>
      <c r="AF323" s="105" t="s">
        <v>127</v>
      </c>
      <c r="AG323" s="105">
        <v>12384</v>
      </c>
      <c r="AH323" s="109">
        <v>0</v>
      </c>
      <c r="AI323" s="109">
        <v>0</v>
      </c>
      <c r="AJ323" s="124">
        <v>44405</v>
      </c>
      <c r="AK323" s="111" t="s">
        <v>128</v>
      </c>
      <c r="AL323" s="170"/>
      <c r="AN323" s="114"/>
      <c r="AO323" s="114"/>
      <c r="AP323" s="114"/>
      <c r="AQ323" s="114"/>
      <c r="AR323" s="114"/>
      <c r="AY323" s="130"/>
      <c r="AZ323" s="52" t="e">
        <f>#REF!-AY323</f>
        <v>#REF!</v>
      </c>
      <c r="BA323" s="126">
        <v>8400000</v>
      </c>
      <c r="BB323" s="126">
        <v>50384000</v>
      </c>
      <c r="BC323" s="172">
        <v>0</v>
      </c>
      <c r="BD323" s="126">
        <v>1000000</v>
      </c>
      <c r="BF323" s="116">
        <v>8820000</v>
      </c>
      <c r="BG323" s="116">
        <v>38540000</v>
      </c>
      <c r="BH323" s="172">
        <v>0</v>
      </c>
      <c r="BI323" s="116">
        <v>45592000</v>
      </c>
      <c r="BK323" s="116">
        <f t="shared" ref="BK323:BN358" si="166">BA323+BF323</f>
        <v>17220000</v>
      </c>
      <c r="BL323" s="116">
        <f t="shared" si="166"/>
        <v>88924000</v>
      </c>
      <c r="BM323" s="116">
        <f t="shared" si="166"/>
        <v>0</v>
      </c>
      <c r="BN323" s="116">
        <f t="shared" si="166"/>
        <v>46592000</v>
      </c>
    </row>
    <row r="324" spans="1:66" s="52" customFormat="1" ht="18.5" thickBot="1" x14ac:dyDescent="0.45">
      <c r="B324" s="97">
        <v>12</v>
      </c>
      <c r="C324" s="196" t="s">
        <v>314</v>
      </c>
      <c r="D324" s="197">
        <v>10505723</v>
      </c>
      <c r="E324" s="131" t="s">
        <v>124</v>
      </c>
      <c r="F324" s="131" t="s">
        <v>125</v>
      </c>
      <c r="G324" s="166">
        <v>0</v>
      </c>
      <c r="H324" s="102">
        <v>314820000</v>
      </c>
      <c r="I324" s="102">
        <v>0</v>
      </c>
      <c r="J324" s="103">
        <v>0</v>
      </c>
      <c r="K324" s="104">
        <f t="shared" si="161"/>
        <v>314820000</v>
      </c>
      <c r="L324" s="129" t="s">
        <v>126</v>
      </c>
      <c r="M324" s="105">
        <v>0</v>
      </c>
      <c r="N324" s="104">
        <f t="shared" si="162"/>
        <v>314820000</v>
      </c>
      <c r="O324" s="102">
        <v>40742800</v>
      </c>
      <c r="P324" s="102">
        <v>210357900</v>
      </c>
      <c r="Q324" s="102">
        <v>63719300</v>
      </c>
      <c r="R324" s="106">
        <f t="shared" si="163"/>
        <v>314820000</v>
      </c>
      <c r="S324" s="105">
        <v>101969000</v>
      </c>
      <c r="T324" s="107">
        <v>40742800</v>
      </c>
      <c r="U324" s="107">
        <v>210357900</v>
      </c>
      <c r="V324" s="107">
        <v>63719300</v>
      </c>
      <c r="W324" s="105">
        <f t="shared" si="165"/>
        <v>314820000</v>
      </c>
      <c r="X324" s="106"/>
      <c r="Y324" s="106">
        <f t="shared" si="164"/>
        <v>0</v>
      </c>
      <c r="Z324" s="105">
        <v>86621</v>
      </c>
      <c r="AA324" s="105"/>
      <c r="AB324" s="105">
        <v>101969000</v>
      </c>
      <c r="AC324" s="105"/>
      <c r="AD324" s="105"/>
      <c r="AE324" s="105">
        <v>102055621</v>
      </c>
      <c r="AF324" s="105" t="s">
        <v>127</v>
      </c>
      <c r="AG324" s="105">
        <v>86621</v>
      </c>
      <c r="AH324" s="109">
        <v>0</v>
      </c>
      <c r="AI324" s="109">
        <v>0</v>
      </c>
      <c r="AJ324" s="124">
        <v>44384</v>
      </c>
      <c r="AK324" s="111" t="s">
        <v>128</v>
      </c>
      <c r="AL324" s="170"/>
      <c r="AN324" s="114"/>
      <c r="AO324" s="114"/>
      <c r="AP324" s="114"/>
      <c r="AQ324" s="114"/>
      <c r="AR324" s="114"/>
      <c r="AY324" s="130"/>
      <c r="AZ324" s="52" t="e">
        <f>#REF!-AY324</f>
        <v>#REF!</v>
      </c>
      <c r="BA324" s="126">
        <v>42350000</v>
      </c>
      <c r="BB324" s="126">
        <v>83161000</v>
      </c>
      <c r="BC324" s="172">
        <v>0</v>
      </c>
      <c r="BD324" s="126">
        <v>69950000</v>
      </c>
      <c r="BF324" s="116">
        <v>47460000</v>
      </c>
      <c r="BG324" s="116">
        <v>91605000</v>
      </c>
      <c r="BH324" s="172">
        <v>0</v>
      </c>
      <c r="BI324" s="116">
        <v>1600000</v>
      </c>
      <c r="BK324" s="116">
        <f t="shared" si="166"/>
        <v>89810000</v>
      </c>
      <c r="BL324" s="116">
        <f t="shared" si="166"/>
        <v>174766000</v>
      </c>
      <c r="BM324" s="116">
        <f t="shared" si="166"/>
        <v>0</v>
      </c>
      <c r="BN324" s="116">
        <f t="shared" si="166"/>
        <v>71550000</v>
      </c>
    </row>
    <row r="325" spans="1:66" s="52" customFormat="1" ht="18.5" thickBot="1" x14ac:dyDescent="0.45">
      <c r="B325" s="97">
        <v>13</v>
      </c>
      <c r="C325" s="196" t="s">
        <v>315</v>
      </c>
      <c r="D325" s="197">
        <v>10505724</v>
      </c>
      <c r="E325" s="131" t="s">
        <v>124</v>
      </c>
      <c r="F325" s="131" t="s">
        <v>125</v>
      </c>
      <c r="G325" s="166">
        <v>0</v>
      </c>
      <c r="H325" s="102">
        <v>481770000</v>
      </c>
      <c r="I325" s="102">
        <v>0</v>
      </c>
      <c r="J325" s="103">
        <v>0</v>
      </c>
      <c r="K325" s="104">
        <f t="shared" si="161"/>
        <v>481770000</v>
      </c>
      <c r="L325" s="129" t="s">
        <v>126</v>
      </c>
      <c r="M325" s="105">
        <v>0</v>
      </c>
      <c r="N325" s="104">
        <f t="shared" si="162"/>
        <v>481770000</v>
      </c>
      <c r="O325" s="102">
        <v>94247200</v>
      </c>
      <c r="P325" s="102">
        <v>276757600</v>
      </c>
      <c r="Q325" s="102">
        <v>110765200</v>
      </c>
      <c r="R325" s="106">
        <f t="shared" si="163"/>
        <v>481770000</v>
      </c>
      <c r="S325" s="105">
        <v>46746000</v>
      </c>
      <c r="T325" s="107">
        <v>94247200</v>
      </c>
      <c r="U325" s="107">
        <v>276757600</v>
      </c>
      <c r="V325" s="107">
        <v>110765200</v>
      </c>
      <c r="W325" s="105">
        <f t="shared" si="165"/>
        <v>481770000</v>
      </c>
      <c r="X325" s="106"/>
      <c r="Y325" s="106">
        <f t="shared" si="164"/>
        <v>0</v>
      </c>
      <c r="Z325" s="105">
        <v>199868</v>
      </c>
      <c r="AA325" s="105"/>
      <c r="AB325" s="105">
        <v>46746000</v>
      </c>
      <c r="AC325" s="105"/>
      <c r="AD325" s="105"/>
      <c r="AE325" s="105">
        <v>46945868</v>
      </c>
      <c r="AF325" s="105" t="s">
        <v>127</v>
      </c>
      <c r="AG325" s="105">
        <v>199868</v>
      </c>
      <c r="AH325" s="109">
        <v>0</v>
      </c>
      <c r="AI325" s="109">
        <v>0</v>
      </c>
      <c r="AJ325" s="124">
        <v>44364</v>
      </c>
      <c r="AK325" s="111" t="s">
        <v>128</v>
      </c>
      <c r="AL325" s="170"/>
      <c r="AN325" s="114"/>
      <c r="AO325" s="114"/>
      <c r="AP325" s="114"/>
      <c r="AQ325" s="114"/>
      <c r="AR325" s="114"/>
      <c r="AY325" s="130"/>
      <c r="AZ325" s="52" t="e">
        <f>#REF!-AY325</f>
        <v>#REF!</v>
      </c>
      <c r="BA325" s="126">
        <v>45280600</v>
      </c>
      <c r="BB325" s="126">
        <v>143496400</v>
      </c>
      <c r="BC325" s="172">
        <v>0</v>
      </c>
      <c r="BD325" s="126">
        <v>2500000</v>
      </c>
      <c r="BF325" s="116">
        <v>49351200</v>
      </c>
      <c r="BG325" s="116">
        <v>118673800</v>
      </c>
      <c r="BH325" s="172">
        <v>0</v>
      </c>
      <c r="BI325" s="116">
        <v>112451000</v>
      </c>
      <c r="BK325" s="116">
        <f t="shared" si="166"/>
        <v>94631800</v>
      </c>
      <c r="BL325" s="116">
        <f t="shared" si="166"/>
        <v>262170200</v>
      </c>
      <c r="BM325" s="116">
        <f t="shared" si="166"/>
        <v>0</v>
      </c>
      <c r="BN325" s="116">
        <f t="shared" si="166"/>
        <v>114951000</v>
      </c>
    </row>
    <row r="326" spans="1:66" s="52" customFormat="1" ht="18.5" thickBot="1" x14ac:dyDescent="0.45">
      <c r="B326" s="97">
        <v>14</v>
      </c>
      <c r="C326" s="204" t="s">
        <v>316</v>
      </c>
      <c r="D326" s="197">
        <v>69974040</v>
      </c>
      <c r="E326" s="131" t="s">
        <v>124</v>
      </c>
      <c r="F326" s="131" t="s">
        <v>125</v>
      </c>
      <c r="G326" s="166">
        <v>0</v>
      </c>
      <c r="H326" s="102">
        <v>92220000</v>
      </c>
      <c r="I326" s="102">
        <v>0</v>
      </c>
      <c r="J326" s="103">
        <v>0</v>
      </c>
      <c r="K326" s="104">
        <f t="shared" si="161"/>
        <v>92220000</v>
      </c>
      <c r="L326" s="129" t="s">
        <v>126</v>
      </c>
      <c r="M326" s="105">
        <v>0</v>
      </c>
      <c r="N326" s="104">
        <f t="shared" si="162"/>
        <v>92220000</v>
      </c>
      <c r="O326" s="102">
        <v>14179200</v>
      </c>
      <c r="P326" s="102">
        <v>56760800</v>
      </c>
      <c r="Q326" s="102">
        <v>21280000</v>
      </c>
      <c r="R326" s="106">
        <f t="shared" si="163"/>
        <v>92220000</v>
      </c>
      <c r="S326" s="105">
        <v>30548000</v>
      </c>
      <c r="T326" s="107">
        <v>14179200</v>
      </c>
      <c r="U326" s="107">
        <v>56760800</v>
      </c>
      <c r="V326" s="107">
        <v>21280000</v>
      </c>
      <c r="W326" s="105">
        <f t="shared" si="165"/>
        <v>92220000</v>
      </c>
      <c r="X326" s="106"/>
      <c r="Y326" s="106">
        <f t="shared" si="164"/>
        <v>0</v>
      </c>
      <c r="Z326" s="105">
        <v>30594910</v>
      </c>
      <c r="AA326" s="105"/>
      <c r="AB326" s="105">
        <v>29000</v>
      </c>
      <c r="AC326" s="105"/>
      <c r="AD326" s="105"/>
      <c r="AE326" s="105">
        <v>30623910</v>
      </c>
      <c r="AF326" s="105" t="s">
        <v>127</v>
      </c>
      <c r="AG326" s="105">
        <v>75910</v>
      </c>
      <c r="AH326" s="109">
        <v>0</v>
      </c>
      <c r="AI326" s="109">
        <v>0</v>
      </c>
      <c r="AJ326" s="124">
        <v>44410</v>
      </c>
      <c r="AK326" s="111" t="s">
        <v>130</v>
      </c>
      <c r="AL326" s="170"/>
      <c r="AN326" s="114"/>
      <c r="AO326" s="114"/>
      <c r="AP326" s="114"/>
      <c r="AQ326" s="114"/>
      <c r="AR326" s="114"/>
      <c r="AY326" s="130"/>
      <c r="AZ326" s="52" t="e">
        <f>#REF!-AY326</f>
        <v>#REF!</v>
      </c>
      <c r="BA326" s="126">
        <v>0</v>
      </c>
      <c r="BB326" s="126">
        <v>40891000</v>
      </c>
      <c r="BC326" s="172">
        <v>0</v>
      </c>
      <c r="BD326" s="126">
        <v>17800000</v>
      </c>
      <c r="BF326" s="116">
        <v>0</v>
      </c>
      <c r="BG326" s="116">
        <v>43971000</v>
      </c>
      <c r="BH326" s="172">
        <v>0</v>
      </c>
      <c r="BI326" s="116">
        <v>450000</v>
      </c>
      <c r="BK326" s="116">
        <f t="shared" si="166"/>
        <v>0</v>
      </c>
      <c r="BL326" s="116">
        <f t="shared" si="166"/>
        <v>84862000</v>
      </c>
      <c r="BM326" s="116">
        <f t="shared" si="166"/>
        <v>0</v>
      </c>
      <c r="BN326" s="116">
        <f t="shared" si="166"/>
        <v>18250000</v>
      </c>
    </row>
    <row r="327" spans="1:66" s="52" customFormat="1" ht="18.5" thickBot="1" x14ac:dyDescent="0.45">
      <c r="B327" s="97">
        <v>1</v>
      </c>
      <c r="C327" s="196" t="s">
        <v>421</v>
      </c>
      <c r="D327" s="197">
        <v>10505461</v>
      </c>
      <c r="E327" s="131" t="s">
        <v>328</v>
      </c>
      <c r="F327" s="197" t="s">
        <v>125</v>
      </c>
      <c r="G327" s="166">
        <v>0</v>
      </c>
      <c r="H327" s="102">
        <v>1044420000</v>
      </c>
      <c r="I327" s="102">
        <v>0</v>
      </c>
      <c r="J327" s="103">
        <v>0</v>
      </c>
      <c r="K327" s="104">
        <f t="shared" si="161"/>
        <v>1044420000</v>
      </c>
      <c r="L327" s="104">
        <f t="shared" ref="L327:L333" si="167">G327+K327</f>
        <v>1044420000</v>
      </c>
      <c r="M327" s="129" t="s">
        <v>126</v>
      </c>
      <c r="N327" s="104">
        <f t="shared" si="162"/>
        <v>1044420000</v>
      </c>
      <c r="O327" s="102">
        <v>222885600</v>
      </c>
      <c r="P327" s="102">
        <v>697384400</v>
      </c>
      <c r="Q327" s="102">
        <v>124150000</v>
      </c>
      <c r="R327" s="106">
        <f t="shared" si="163"/>
        <v>1044420000</v>
      </c>
      <c r="S327" s="105">
        <v>82352000</v>
      </c>
      <c r="T327" s="107">
        <v>222885600</v>
      </c>
      <c r="U327" s="107">
        <v>697384400</v>
      </c>
      <c r="V327" s="107">
        <v>124150000</v>
      </c>
      <c r="W327" s="105">
        <f t="shared" si="165"/>
        <v>1044420000</v>
      </c>
      <c r="X327" s="106"/>
      <c r="Y327" s="106">
        <f t="shared" si="164"/>
        <v>0</v>
      </c>
      <c r="Z327" s="105"/>
      <c r="AA327" s="105"/>
      <c r="AB327" s="105">
        <v>82352000</v>
      </c>
      <c r="AC327" s="105"/>
      <c r="AD327" s="105"/>
      <c r="AE327" s="105">
        <v>82352000</v>
      </c>
      <c r="AF327" s="105" t="s">
        <v>128</v>
      </c>
      <c r="AG327" s="105">
        <v>0</v>
      </c>
      <c r="AH327" s="109">
        <v>0</v>
      </c>
      <c r="AI327" s="109">
        <v>0</v>
      </c>
      <c r="AJ327" s="124">
        <v>44410</v>
      </c>
      <c r="AK327" s="111" t="s">
        <v>128</v>
      </c>
      <c r="AL327" s="170"/>
      <c r="AN327" s="114"/>
      <c r="AO327" s="114"/>
      <c r="AP327" s="114"/>
      <c r="AQ327" s="114"/>
      <c r="AR327" s="114"/>
      <c r="AT327" s="130"/>
      <c r="AU327" s="52" t="e">
        <f>#REF!-AT327</f>
        <v>#REF!</v>
      </c>
      <c r="AV327" s="126">
        <v>175980000</v>
      </c>
      <c r="AW327" s="126">
        <v>224817000</v>
      </c>
      <c r="AX327" s="172">
        <v>0</v>
      </c>
      <c r="AY327" s="126">
        <v>3500000</v>
      </c>
      <c r="BA327" s="116">
        <v>175980000</v>
      </c>
      <c r="BB327" s="116">
        <v>385327000</v>
      </c>
      <c r="BC327" s="172">
        <v>0</v>
      </c>
      <c r="BD327" s="116">
        <v>134755000</v>
      </c>
      <c r="BF327" s="116">
        <f t="shared" ref="BF327:BI333" si="168">AV327+BA327</f>
        <v>351960000</v>
      </c>
      <c r="BG327" s="116">
        <f t="shared" si="168"/>
        <v>610144000</v>
      </c>
      <c r="BH327" s="116">
        <f t="shared" si="168"/>
        <v>0</v>
      </c>
      <c r="BI327" s="116">
        <f t="shared" si="168"/>
        <v>138255000</v>
      </c>
    </row>
    <row r="328" spans="1:66" s="52" customFormat="1" ht="18.5" thickBot="1" x14ac:dyDescent="0.45">
      <c r="B328" s="97">
        <v>2</v>
      </c>
      <c r="C328" s="196" t="s">
        <v>422</v>
      </c>
      <c r="D328" s="197">
        <v>10507191</v>
      </c>
      <c r="E328" s="131" t="s">
        <v>328</v>
      </c>
      <c r="F328" s="197" t="s">
        <v>125</v>
      </c>
      <c r="G328" s="166">
        <v>0</v>
      </c>
      <c r="H328" s="102">
        <v>346450000</v>
      </c>
      <c r="I328" s="102">
        <v>0</v>
      </c>
      <c r="J328" s="103">
        <v>0</v>
      </c>
      <c r="K328" s="104">
        <f>H328+I328+J328</f>
        <v>346450000</v>
      </c>
      <c r="L328" s="104">
        <f t="shared" si="167"/>
        <v>346450000</v>
      </c>
      <c r="M328" s="129" t="s">
        <v>126</v>
      </c>
      <c r="N328" s="104">
        <f t="shared" si="162"/>
        <v>346450000</v>
      </c>
      <c r="O328" s="102">
        <v>36019200</v>
      </c>
      <c r="P328" s="102">
        <v>246974800</v>
      </c>
      <c r="Q328" s="102">
        <v>63456000</v>
      </c>
      <c r="R328" s="106">
        <f t="shared" si="163"/>
        <v>346450000</v>
      </c>
      <c r="S328" s="105">
        <v>34442000</v>
      </c>
      <c r="T328" s="107">
        <v>36019200</v>
      </c>
      <c r="U328" s="107">
        <v>246974800</v>
      </c>
      <c r="V328" s="107">
        <v>63456000</v>
      </c>
      <c r="W328" s="105">
        <f t="shared" si="165"/>
        <v>346450000</v>
      </c>
      <c r="X328" s="106"/>
      <c r="Y328" s="106">
        <f t="shared" si="164"/>
        <v>0</v>
      </c>
      <c r="Z328" s="105">
        <v>35885</v>
      </c>
      <c r="AA328" s="105"/>
      <c r="AB328" s="105">
        <v>34442000</v>
      </c>
      <c r="AC328" s="105"/>
      <c r="AD328" s="105"/>
      <c r="AE328" s="105">
        <v>34477885</v>
      </c>
      <c r="AF328" s="105" t="s">
        <v>127</v>
      </c>
      <c r="AG328" s="105">
        <v>35885</v>
      </c>
      <c r="AH328" s="109">
        <v>0</v>
      </c>
      <c r="AI328" s="109">
        <v>0</v>
      </c>
      <c r="AJ328" s="124">
        <v>44407</v>
      </c>
      <c r="AK328" s="111" t="s">
        <v>130</v>
      </c>
      <c r="AL328" s="170"/>
      <c r="AN328" s="114"/>
      <c r="AO328" s="114"/>
      <c r="AP328" s="114"/>
      <c r="AQ328" s="114"/>
      <c r="AR328" s="114"/>
      <c r="AT328" s="130"/>
      <c r="AU328" s="52" t="e">
        <f>#REF!-AT328</f>
        <v>#REF!</v>
      </c>
      <c r="AV328" s="126">
        <v>20490000</v>
      </c>
      <c r="AW328" s="126">
        <v>101803000</v>
      </c>
      <c r="AX328" s="172">
        <v>0</v>
      </c>
      <c r="AY328" s="126">
        <v>10000000</v>
      </c>
      <c r="BA328" s="116">
        <v>17640000</v>
      </c>
      <c r="BB328" s="116">
        <v>102569500</v>
      </c>
      <c r="BC328" s="172">
        <v>0</v>
      </c>
      <c r="BD328" s="116">
        <v>5053500</v>
      </c>
      <c r="BF328" s="116">
        <f t="shared" si="168"/>
        <v>38130000</v>
      </c>
      <c r="BG328" s="116">
        <f t="shared" si="168"/>
        <v>204372500</v>
      </c>
      <c r="BH328" s="116">
        <f t="shared" si="168"/>
        <v>0</v>
      </c>
      <c r="BI328" s="116">
        <f t="shared" si="168"/>
        <v>15053500</v>
      </c>
    </row>
    <row r="329" spans="1:66" s="56" customFormat="1" ht="18.5" thickBot="1" x14ac:dyDescent="0.45">
      <c r="B329" s="131">
        <v>3</v>
      </c>
      <c r="C329" s="196" t="s">
        <v>423</v>
      </c>
      <c r="D329" s="197">
        <v>10507237</v>
      </c>
      <c r="E329" s="131" t="s">
        <v>328</v>
      </c>
      <c r="F329" s="197" t="s">
        <v>125</v>
      </c>
      <c r="G329" s="105">
        <v>0</v>
      </c>
      <c r="H329" s="102">
        <v>283920000</v>
      </c>
      <c r="I329" s="102">
        <v>0</v>
      </c>
      <c r="J329" s="103">
        <v>0</v>
      </c>
      <c r="K329" s="104">
        <f t="shared" ref="K329:K333" si="169">H329+I329+J329</f>
        <v>283920000</v>
      </c>
      <c r="L329" s="104">
        <f t="shared" si="167"/>
        <v>283920000</v>
      </c>
      <c r="M329" s="129" t="s">
        <v>126</v>
      </c>
      <c r="N329" s="104">
        <f t="shared" si="162"/>
        <v>283920000</v>
      </c>
      <c r="O329" s="102">
        <v>31500000</v>
      </c>
      <c r="P329" s="102">
        <v>221685000</v>
      </c>
      <c r="Q329" s="102">
        <v>30735000</v>
      </c>
      <c r="R329" s="106">
        <f t="shared" si="163"/>
        <v>283920000</v>
      </c>
      <c r="S329" s="105">
        <v>74148600</v>
      </c>
      <c r="T329" s="107">
        <v>31500000</v>
      </c>
      <c r="U329" s="107">
        <v>221685000</v>
      </c>
      <c r="V329" s="107">
        <v>30735000</v>
      </c>
      <c r="W329" s="105">
        <f t="shared" si="165"/>
        <v>283920000</v>
      </c>
      <c r="X329" s="106"/>
      <c r="Y329" s="106">
        <f t="shared" si="164"/>
        <v>0</v>
      </c>
      <c r="Z329" s="105">
        <v>54986</v>
      </c>
      <c r="AA329" s="105"/>
      <c r="AB329" s="105">
        <v>74118600</v>
      </c>
      <c r="AC329" s="105">
        <v>260000</v>
      </c>
      <c r="AD329" s="105">
        <v>24986</v>
      </c>
      <c r="AE329" s="105">
        <v>74458572</v>
      </c>
      <c r="AF329" s="105" t="s">
        <v>127</v>
      </c>
      <c r="AG329" s="105">
        <v>309972</v>
      </c>
      <c r="AH329" s="109">
        <v>0</v>
      </c>
      <c r="AI329" s="109">
        <v>0</v>
      </c>
      <c r="AJ329" s="134">
        <v>44411</v>
      </c>
      <c r="AK329" s="135" t="s">
        <v>128</v>
      </c>
      <c r="AL329" s="193"/>
      <c r="AM329" s="52"/>
      <c r="AN329" s="114"/>
      <c r="AO329" s="114"/>
      <c r="AP329" s="114"/>
      <c r="AQ329" s="114"/>
      <c r="AR329" s="114"/>
      <c r="AT329" s="194"/>
      <c r="AU329" s="56" t="e">
        <f>#REF!-AT329</f>
        <v>#REF!</v>
      </c>
      <c r="AV329" s="116">
        <v>17780000</v>
      </c>
      <c r="AW329" s="116">
        <v>113113600</v>
      </c>
      <c r="AX329" s="172">
        <v>0</v>
      </c>
      <c r="AY329" s="116">
        <v>27960000</v>
      </c>
      <c r="BA329" s="116">
        <v>23100000</v>
      </c>
      <c r="BB329" s="116">
        <v>73919400</v>
      </c>
      <c r="BC329" s="172">
        <v>0</v>
      </c>
      <c r="BD329" s="116">
        <v>1375000</v>
      </c>
      <c r="BF329" s="116">
        <f t="shared" si="168"/>
        <v>40880000</v>
      </c>
      <c r="BG329" s="116">
        <f t="shared" si="168"/>
        <v>187033000</v>
      </c>
      <c r="BH329" s="116">
        <f t="shared" si="168"/>
        <v>0</v>
      </c>
      <c r="BI329" s="116">
        <f t="shared" si="168"/>
        <v>29335000</v>
      </c>
    </row>
    <row r="330" spans="1:66" s="52" customFormat="1" ht="18.5" thickBot="1" x14ac:dyDescent="0.45">
      <c r="B330" s="97">
        <v>4</v>
      </c>
      <c r="C330" s="196" t="s">
        <v>424</v>
      </c>
      <c r="D330" s="197">
        <v>10508363</v>
      </c>
      <c r="E330" s="131" t="s">
        <v>328</v>
      </c>
      <c r="F330" s="197" t="s">
        <v>125</v>
      </c>
      <c r="G330" s="166">
        <v>0</v>
      </c>
      <c r="H330" s="102">
        <v>436020000</v>
      </c>
      <c r="I330" s="102">
        <v>0</v>
      </c>
      <c r="J330" s="103">
        <v>0</v>
      </c>
      <c r="K330" s="104">
        <f t="shared" si="169"/>
        <v>436020000</v>
      </c>
      <c r="L330" s="104">
        <f t="shared" si="167"/>
        <v>436020000</v>
      </c>
      <c r="M330" s="129" t="s">
        <v>126</v>
      </c>
      <c r="N330" s="104">
        <f t="shared" si="162"/>
        <v>436020000</v>
      </c>
      <c r="O330" s="102">
        <v>82143600</v>
      </c>
      <c r="P330" s="102">
        <v>273794400</v>
      </c>
      <c r="Q330" s="102">
        <v>80082000</v>
      </c>
      <c r="R330" s="106">
        <f t="shared" si="163"/>
        <v>436020000</v>
      </c>
      <c r="S330" s="105">
        <v>75552000</v>
      </c>
      <c r="T330" s="107">
        <v>82143600</v>
      </c>
      <c r="U330" s="107">
        <v>273794400</v>
      </c>
      <c r="V330" s="107">
        <v>80082000</v>
      </c>
      <c r="W330" s="105">
        <f t="shared" si="165"/>
        <v>436020000</v>
      </c>
      <c r="X330" s="106"/>
      <c r="Y330" s="106">
        <f t="shared" si="164"/>
        <v>0</v>
      </c>
      <c r="Z330" s="105">
        <v>25000</v>
      </c>
      <c r="AA330" s="105"/>
      <c r="AB330" s="105">
        <v>75552000</v>
      </c>
      <c r="AC330" s="105"/>
      <c r="AD330" s="105">
        <v>36894</v>
      </c>
      <c r="AE330" s="105">
        <v>75613894</v>
      </c>
      <c r="AF330" s="105" t="s">
        <v>127</v>
      </c>
      <c r="AG330" s="105">
        <v>61894</v>
      </c>
      <c r="AH330" s="109">
        <v>0</v>
      </c>
      <c r="AI330" s="109">
        <v>0</v>
      </c>
      <c r="AJ330" s="124">
        <v>44393</v>
      </c>
      <c r="AK330" s="111" t="s">
        <v>128</v>
      </c>
      <c r="AL330" s="170"/>
      <c r="AN330" s="114"/>
      <c r="AO330" s="114"/>
      <c r="AP330" s="114"/>
      <c r="AQ330" s="114"/>
      <c r="AR330" s="114"/>
      <c r="AT330" s="130"/>
      <c r="AU330" s="52" t="e">
        <f>#REF!-AT330</f>
        <v>#REF!</v>
      </c>
      <c r="AV330" s="126">
        <v>36960000</v>
      </c>
      <c r="AW330" s="126">
        <v>120667000</v>
      </c>
      <c r="AX330" s="172">
        <v>0</v>
      </c>
      <c r="AY330" s="126">
        <v>32000000</v>
      </c>
      <c r="BA330" s="116">
        <v>36960000</v>
      </c>
      <c r="BB330" s="116">
        <v>95380000</v>
      </c>
      <c r="BC330" s="172">
        <v>0</v>
      </c>
      <c r="BD330" s="116">
        <v>21610000</v>
      </c>
      <c r="BF330" s="116">
        <f t="shared" si="168"/>
        <v>73920000</v>
      </c>
      <c r="BG330" s="116">
        <f t="shared" si="168"/>
        <v>216047000</v>
      </c>
      <c r="BH330" s="116">
        <f t="shared" si="168"/>
        <v>0</v>
      </c>
      <c r="BI330" s="116">
        <f t="shared" si="168"/>
        <v>53610000</v>
      </c>
    </row>
    <row r="331" spans="1:66" s="52" customFormat="1" ht="18.5" thickBot="1" x14ac:dyDescent="0.45">
      <c r="B331" s="97">
        <v>5</v>
      </c>
      <c r="C331" s="196" t="s">
        <v>425</v>
      </c>
      <c r="D331" s="197">
        <v>10508364</v>
      </c>
      <c r="E331" s="131" t="s">
        <v>328</v>
      </c>
      <c r="F331" s="197" t="s">
        <v>125</v>
      </c>
      <c r="G331" s="166">
        <v>0</v>
      </c>
      <c r="H331" s="102">
        <v>177450000</v>
      </c>
      <c r="I331" s="102">
        <v>25000000</v>
      </c>
      <c r="J331" s="103">
        <v>0</v>
      </c>
      <c r="K331" s="104">
        <f t="shared" si="169"/>
        <v>202450000</v>
      </c>
      <c r="L331" s="104">
        <f t="shared" si="167"/>
        <v>202450000</v>
      </c>
      <c r="M331" s="129" t="s">
        <v>126</v>
      </c>
      <c r="N331" s="104">
        <f t="shared" si="162"/>
        <v>202450000</v>
      </c>
      <c r="O331" s="102">
        <v>19874400</v>
      </c>
      <c r="P331" s="102">
        <v>158210600</v>
      </c>
      <c r="Q331" s="102">
        <v>24365000</v>
      </c>
      <c r="R331" s="106">
        <f t="shared" si="163"/>
        <v>202450000</v>
      </c>
      <c r="S331" s="105">
        <v>56748000</v>
      </c>
      <c r="T331" s="107">
        <v>19874400</v>
      </c>
      <c r="U331" s="107">
        <v>158210600</v>
      </c>
      <c r="V331" s="107">
        <v>24365000</v>
      </c>
      <c r="W331" s="105">
        <f t="shared" si="165"/>
        <v>202450000</v>
      </c>
      <c r="X331" s="106"/>
      <c r="Y331" s="106">
        <f t="shared" si="164"/>
        <v>0</v>
      </c>
      <c r="Z331" s="105">
        <v>7808</v>
      </c>
      <c r="AA331" s="105"/>
      <c r="AB331" s="105">
        <v>56748000</v>
      </c>
      <c r="AC331" s="105"/>
      <c r="AD331" s="105">
        <v>7808</v>
      </c>
      <c r="AE331" s="105">
        <v>56763616</v>
      </c>
      <c r="AF331" s="105" t="s">
        <v>127</v>
      </c>
      <c r="AG331" s="105">
        <v>15616</v>
      </c>
      <c r="AH331" s="109">
        <v>0</v>
      </c>
      <c r="AI331" s="109">
        <v>0</v>
      </c>
      <c r="AJ331" s="124">
        <v>44377</v>
      </c>
      <c r="AK331" s="111" t="s">
        <v>128</v>
      </c>
      <c r="AL331" s="170"/>
      <c r="AN331" s="114"/>
      <c r="AO331" s="114"/>
      <c r="AP331" s="114"/>
      <c r="AQ331" s="114"/>
      <c r="AR331" s="114"/>
      <c r="AT331" s="130"/>
      <c r="AU331" s="52" t="e">
        <f>#REF!-AT331</f>
        <v>#REF!</v>
      </c>
      <c r="AV331" s="126">
        <v>9660000</v>
      </c>
      <c r="AW331" s="126">
        <v>88678000</v>
      </c>
      <c r="AX331" s="172">
        <v>0</v>
      </c>
      <c r="AY331" s="126">
        <v>24320000</v>
      </c>
      <c r="BA331" s="116">
        <v>9660000</v>
      </c>
      <c r="BB331" s="116">
        <v>72784000</v>
      </c>
      <c r="BC331" s="172">
        <v>0</v>
      </c>
      <c r="BD331" s="116">
        <v>7500000</v>
      </c>
      <c r="BF331" s="116">
        <f t="shared" si="168"/>
        <v>19320000</v>
      </c>
      <c r="BG331" s="116">
        <f t="shared" si="168"/>
        <v>161462000</v>
      </c>
      <c r="BH331" s="116">
        <f t="shared" si="168"/>
        <v>0</v>
      </c>
      <c r="BI331" s="116">
        <f t="shared" si="168"/>
        <v>31820000</v>
      </c>
    </row>
    <row r="332" spans="1:66" s="52" customFormat="1" ht="18.5" thickBot="1" x14ac:dyDescent="0.45">
      <c r="B332" s="97">
        <v>6</v>
      </c>
      <c r="C332" s="196" t="s">
        <v>426</v>
      </c>
      <c r="D332" s="197">
        <v>69822406</v>
      </c>
      <c r="E332" s="131" t="s">
        <v>328</v>
      </c>
      <c r="F332" s="197" t="s">
        <v>125</v>
      </c>
      <c r="G332" s="166">
        <v>0</v>
      </c>
      <c r="H332" s="102">
        <v>152100000</v>
      </c>
      <c r="I332" s="102">
        <v>0</v>
      </c>
      <c r="J332" s="103">
        <v>0</v>
      </c>
      <c r="K332" s="104">
        <f t="shared" si="169"/>
        <v>152100000</v>
      </c>
      <c r="L332" s="104">
        <f t="shared" si="167"/>
        <v>152100000</v>
      </c>
      <c r="M332" s="129" t="s">
        <v>126</v>
      </c>
      <c r="N332" s="104">
        <f t="shared" si="162"/>
        <v>152100000</v>
      </c>
      <c r="O332" s="102">
        <v>954800</v>
      </c>
      <c r="P332" s="102">
        <v>104064800</v>
      </c>
      <c r="Q332" s="102">
        <v>47080400</v>
      </c>
      <c r="R332" s="106">
        <f t="shared" si="163"/>
        <v>152100000</v>
      </c>
      <c r="S332" s="105">
        <v>55533500</v>
      </c>
      <c r="T332" s="107">
        <v>954800</v>
      </c>
      <c r="U332" s="107">
        <v>104064800</v>
      </c>
      <c r="V332" s="107">
        <v>47080400</v>
      </c>
      <c r="W332" s="105">
        <f t="shared" si="165"/>
        <v>152100000</v>
      </c>
      <c r="X332" s="106"/>
      <c r="Y332" s="106">
        <f t="shared" si="164"/>
        <v>0</v>
      </c>
      <c r="Z332" s="105">
        <v>55431686</v>
      </c>
      <c r="AA332" s="105"/>
      <c r="AB332" s="105">
        <v>140500</v>
      </c>
      <c r="AC332" s="105"/>
      <c r="AD332" s="105">
        <v>2000</v>
      </c>
      <c r="AE332" s="105">
        <v>55574186</v>
      </c>
      <c r="AF332" s="105" t="s">
        <v>127</v>
      </c>
      <c r="AG332" s="105">
        <v>40686</v>
      </c>
      <c r="AH332" s="109">
        <v>0</v>
      </c>
      <c r="AI332" s="109">
        <v>0</v>
      </c>
      <c r="AJ332" s="124">
        <v>44377</v>
      </c>
      <c r="AK332" s="111" t="s">
        <v>128</v>
      </c>
      <c r="AL332" s="170"/>
      <c r="AN332" s="114"/>
      <c r="AO332" s="114"/>
      <c r="AP332" s="114"/>
      <c r="AQ332" s="114"/>
      <c r="AR332" s="114"/>
      <c r="AT332" s="130"/>
      <c r="AU332" s="52" t="e">
        <f>#REF!-AT332</f>
        <v>#REF!</v>
      </c>
      <c r="AV332" s="126">
        <v>16380000</v>
      </c>
      <c r="AW332" s="126">
        <v>67795500</v>
      </c>
      <c r="AX332" s="172">
        <v>0</v>
      </c>
      <c r="AY332" s="126">
        <v>19016000</v>
      </c>
      <c r="BA332" s="116">
        <v>5460000</v>
      </c>
      <c r="BB332" s="116">
        <v>30964500</v>
      </c>
      <c r="BC332" s="172">
        <v>0</v>
      </c>
      <c r="BD332" s="116">
        <v>3435000</v>
      </c>
      <c r="BF332" s="116">
        <f t="shared" si="168"/>
        <v>21840000</v>
      </c>
      <c r="BG332" s="116">
        <f t="shared" si="168"/>
        <v>98760000</v>
      </c>
      <c r="BH332" s="116">
        <f t="shared" si="168"/>
        <v>0</v>
      </c>
      <c r="BI332" s="116">
        <f t="shared" si="168"/>
        <v>22451000</v>
      </c>
    </row>
    <row r="333" spans="1:66" s="52" customFormat="1" ht="18.5" thickBot="1" x14ac:dyDescent="0.45">
      <c r="B333" s="97">
        <v>7</v>
      </c>
      <c r="C333" s="196" t="s">
        <v>427</v>
      </c>
      <c r="D333" s="197">
        <v>69762683</v>
      </c>
      <c r="E333" s="131" t="s">
        <v>328</v>
      </c>
      <c r="F333" s="197" t="s">
        <v>125</v>
      </c>
      <c r="G333" s="166">
        <v>0</v>
      </c>
      <c r="H333" s="102">
        <v>267020000</v>
      </c>
      <c r="I333" s="102">
        <v>0</v>
      </c>
      <c r="J333" s="103">
        <v>0</v>
      </c>
      <c r="K333" s="104">
        <f t="shared" si="169"/>
        <v>267020000</v>
      </c>
      <c r="L333" s="104">
        <f t="shared" si="167"/>
        <v>267020000</v>
      </c>
      <c r="M333" s="129" t="s">
        <v>139</v>
      </c>
      <c r="N333" s="104">
        <f t="shared" si="162"/>
        <v>267020000</v>
      </c>
      <c r="O333" s="102">
        <v>29811500</v>
      </c>
      <c r="P333" s="102">
        <v>225208500</v>
      </c>
      <c r="Q333" s="102">
        <v>12000000</v>
      </c>
      <c r="R333" s="106">
        <f t="shared" si="163"/>
        <v>267020000</v>
      </c>
      <c r="S333" s="105">
        <v>47624000</v>
      </c>
      <c r="T333" s="107">
        <v>29811500</v>
      </c>
      <c r="U333" s="107">
        <v>225208500</v>
      </c>
      <c r="V333" s="107">
        <v>12000000</v>
      </c>
      <c r="W333" s="105">
        <f t="shared" si="165"/>
        <v>267020000</v>
      </c>
      <c r="X333" s="106"/>
      <c r="Y333" s="106">
        <f t="shared" si="164"/>
        <v>0</v>
      </c>
      <c r="Z333" s="105">
        <v>9417</v>
      </c>
      <c r="AA333" s="105">
        <v>0</v>
      </c>
      <c r="AB333" s="105">
        <v>47624000</v>
      </c>
      <c r="AC333" s="105">
        <v>0</v>
      </c>
      <c r="AD333" s="105">
        <v>9417</v>
      </c>
      <c r="AE333" s="105">
        <v>47642834</v>
      </c>
      <c r="AF333" s="105" t="s">
        <v>127</v>
      </c>
      <c r="AG333" s="105">
        <v>18834</v>
      </c>
      <c r="AH333" s="109">
        <v>0</v>
      </c>
      <c r="AI333" s="109">
        <v>0</v>
      </c>
      <c r="AJ333" s="124">
        <v>44407</v>
      </c>
      <c r="AK333" s="111" t="s">
        <v>130</v>
      </c>
      <c r="AL333" s="170"/>
      <c r="AN333" s="114"/>
      <c r="AO333" s="114"/>
      <c r="AP333" s="114"/>
      <c r="AQ333" s="114"/>
      <c r="AR333" s="114"/>
      <c r="AT333" s="130"/>
      <c r="AU333" s="52" t="e">
        <f>#REF!-AT333</f>
        <v>#REF!</v>
      </c>
      <c r="AV333" s="126">
        <v>18060000</v>
      </c>
      <c r="AW333" s="126">
        <v>78375000</v>
      </c>
      <c r="AX333" s="172">
        <v>0</v>
      </c>
      <c r="AY333" s="126">
        <v>19127000</v>
      </c>
      <c r="BA333" s="116">
        <v>17325000</v>
      </c>
      <c r="BB333" s="116">
        <v>93289000</v>
      </c>
      <c r="BC333" s="172">
        <v>0</v>
      </c>
      <c r="BD333" s="116">
        <v>14000000</v>
      </c>
      <c r="BF333" s="116">
        <f t="shared" si="168"/>
        <v>35385000</v>
      </c>
      <c r="BG333" s="116">
        <f t="shared" si="168"/>
        <v>171664000</v>
      </c>
      <c r="BH333" s="116">
        <f t="shared" si="168"/>
        <v>0</v>
      </c>
      <c r="BI333" s="116">
        <f t="shared" si="168"/>
        <v>33127000</v>
      </c>
    </row>
    <row r="334" spans="1:66" s="52" customFormat="1" ht="21.75" customHeight="1" thickBot="1" x14ac:dyDescent="0.45">
      <c r="A334" s="81"/>
      <c r="B334" s="151" t="s">
        <v>499</v>
      </c>
      <c r="C334" s="200"/>
      <c r="D334" s="198" t="s">
        <v>180</v>
      </c>
      <c r="E334" s="201"/>
      <c r="F334" s="155"/>
      <c r="G334" s="156">
        <v>0</v>
      </c>
      <c r="H334" s="156">
        <v>0</v>
      </c>
      <c r="I334" s="156">
        <v>0</v>
      </c>
      <c r="J334" s="156">
        <v>0</v>
      </c>
      <c r="K334" s="156">
        <v>0</v>
      </c>
      <c r="L334" s="156">
        <v>0</v>
      </c>
      <c r="M334" s="156">
        <v>0</v>
      </c>
      <c r="N334" s="156">
        <v>0</v>
      </c>
      <c r="O334" s="156">
        <v>0</v>
      </c>
      <c r="P334" s="156">
        <v>0</v>
      </c>
      <c r="Q334" s="156">
        <v>0</v>
      </c>
      <c r="R334" s="156">
        <v>0</v>
      </c>
      <c r="S334" s="156">
        <v>0</v>
      </c>
      <c r="T334" s="156">
        <v>0</v>
      </c>
      <c r="U334" s="156">
        <v>0</v>
      </c>
      <c r="V334" s="156">
        <v>0</v>
      </c>
      <c r="W334" s="156">
        <v>0</v>
      </c>
      <c r="X334" s="156">
        <v>0</v>
      </c>
      <c r="Y334" s="156">
        <v>0</v>
      </c>
      <c r="Z334" s="156">
        <v>0</v>
      </c>
      <c r="AA334" s="156">
        <v>0</v>
      </c>
      <c r="AB334" s="156">
        <v>0</v>
      </c>
      <c r="AC334" s="156">
        <v>0</v>
      </c>
      <c r="AD334" s="156">
        <v>0</v>
      </c>
      <c r="AE334" s="156">
        <v>0</v>
      </c>
      <c r="AF334" s="156">
        <v>0</v>
      </c>
      <c r="AG334" s="156">
        <v>0</v>
      </c>
      <c r="AH334" s="156">
        <v>0</v>
      </c>
      <c r="AI334" s="156">
        <v>0</v>
      </c>
      <c r="AJ334" s="157"/>
      <c r="AK334" s="158"/>
      <c r="AL334" s="159"/>
      <c r="AM334" s="274"/>
      <c r="AN334" s="270"/>
      <c r="AO334" s="114"/>
      <c r="AP334" s="114"/>
      <c r="AQ334" s="114"/>
      <c r="AR334" s="114"/>
      <c r="AS334" s="160"/>
      <c r="AT334" s="160"/>
      <c r="AU334" s="160" t="e">
        <f>#REF!-AT334</f>
        <v>#REF!</v>
      </c>
      <c r="AV334" s="160"/>
      <c r="AW334" s="160"/>
      <c r="AX334" s="161">
        <f>Y334+'[1]RINCIAN REALISASI SMK'!AB315+'[1]RINCIAN REALISASI SLB'!AB312</f>
        <v>0</v>
      </c>
      <c r="AY334" s="162">
        <v>224022209</v>
      </c>
      <c r="AZ334" s="52" t="e">
        <f>#REF!-AY334</f>
        <v>#REF!</v>
      </c>
      <c r="BA334" s="163">
        <f t="shared" ref="BA334:BD336" si="170">SUM(BA315:BA327)</f>
        <v>781653600</v>
      </c>
      <c r="BB334" s="163">
        <f t="shared" si="170"/>
        <v>2158267190</v>
      </c>
      <c r="BC334" s="163">
        <f t="shared" si="170"/>
        <v>155000</v>
      </c>
      <c r="BD334" s="163">
        <f t="shared" si="170"/>
        <v>475532200</v>
      </c>
      <c r="BF334" s="163">
        <f t="shared" ref="BF334:BI336" si="171">SUM(BF315:BF327)</f>
        <v>910043200</v>
      </c>
      <c r="BG334" s="163">
        <f t="shared" si="171"/>
        <v>2137424900</v>
      </c>
      <c r="BH334" s="163">
        <f t="shared" si="171"/>
        <v>62000</v>
      </c>
      <c r="BI334" s="163">
        <f t="shared" si="171"/>
        <v>1186773700</v>
      </c>
      <c r="BK334" s="116">
        <f t="shared" ref="BK334:BN337" si="172">BA334+BF334</f>
        <v>1691696800</v>
      </c>
      <c r="BL334" s="116">
        <f t="shared" si="172"/>
        <v>4295692090</v>
      </c>
      <c r="BM334" s="116">
        <f t="shared" si="172"/>
        <v>217000</v>
      </c>
      <c r="BN334" s="116">
        <f t="shared" si="172"/>
        <v>1662305900</v>
      </c>
    </row>
    <row r="335" spans="1:66" s="52" customFormat="1" ht="21.75" customHeight="1" thickBot="1" x14ac:dyDescent="0.45">
      <c r="A335" s="81"/>
      <c r="B335" s="151" t="s">
        <v>500</v>
      </c>
      <c r="C335" s="200"/>
      <c r="D335" s="198" t="s">
        <v>180</v>
      </c>
      <c r="E335" s="201"/>
      <c r="F335" s="155"/>
      <c r="G335" s="156">
        <f>SUM(G313:G326)</f>
        <v>1139300</v>
      </c>
      <c r="H335" s="156">
        <f>SUM(H313:H326)</f>
        <v>7510318300</v>
      </c>
      <c r="I335" s="156">
        <f>SUM(I313:I326)</f>
        <v>180000000</v>
      </c>
      <c r="J335" s="156">
        <f>SUM(J313:J326)</f>
        <v>0</v>
      </c>
      <c r="K335" s="156">
        <f>SUM(K313:K326)</f>
        <v>7690318300</v>
      </c>
      <c r="L335" s="156">
        <f t="shared" ref="L335:M335" si="173">SUM(L313:L326)</f>
        <v>0</v>
      </c>
      <c r="M335" s="156">
        <f t="shared" si="173"/>
        <v>0</v>
      </c>
      <c r="N335" s="156">
        <f>SUM(N313:N326)</f>
        <v>7691457600</v>
      </c>
      <c r="O335" s="156">
        <f t="shared" ref="O335:AI335" si="174">SUM(O313:O326)</f>
        <v>1438686900</v>
      </c>
      <c r="P335" s="156">
        <f t="shared" si="174"/>
        <v>4480337825</v>
      </c>
      <c r="Q335" s="156">
        <f t="shared" si="174"/>
        <v>1772432875</v>
      </c>
      <c r="R335" s="156">
        <f t="shared" si="174"/>
        <v>7691457600</v>
      </c>
      <c r="S335" s="156">
        <f t="shared" si="174"/>
        <v>1406106036</v>
      </c>
      <c r="T335" s="156">
        <f t="shared" si="174"/>
        <v>1438686900</v>
      </c>
      <c r="U335" s="156">
        <f t="shared" si="174"/>
        <v>4478878325</v>
      </c>
      <c r="V335" s="156">
        <f t="shared" si="174"/>
        <v>1770032875</v>
      </c>
      <c r="W335" s="156">
        <f t="shared" si="174"/>
        <v>7687598100</v>
      </c>
      <c r="X335" s="156">
        <f t="shared" si="174"/>
        <v>0</v>
      </c>
      <c r="Y335" s="156">
        <f t="shared" si="174"/>
        <v>3859500</v>
      </c>
      <c r="Z335" s="156">
        <f t="shared" si="174"/>
        <v>276383346</v>
      </c>
      <c r="AA335" s="156">
        <f t="shared" si="174"/>
        <v>0</v>
      </c>
      <c r="AB335" s="156">
        <f t="shared" si="174"/>
        <v>1132573350</v>
      </c>
      <c r="AC335" s="156">
        <f t="shared" si="174"/>
        <v>0</v>
      </c>
      <c r="AD335" s="156">
        <f t="shared" si="174"/>
        <v>260433</v>
      </c>
      <c r="AE335" s="156">
        <f t="shared" si="174"/>
        <v>1409217129</v>
      </c>
      <c r="AF335" s="156">
        <f t="shared" si="174"/>
        <v>0</v>
      </c>
      <c r="AG335" s="156">
        <f t="shared" si="174"/>
        <v>3173093</v>
      </c>
      <c r="AH335" s="156">
        <f t="shared" si="174"/>
        <v>850000</v>
      </c>
      <c r="AI335" s="156">
        <f t="shared" si="174"/>
        <v>3009500</v>
      </c>
      <c r="AJ335" s="157"/>
      <c r="AK335" s="158"/>
      <c r="AL335" s="159"/>
      <c r="AM335" s="274"/>
      <c r="AN335" s="270"/>
      <c r="AO335" s="114"/>
      <c r="AP335" s="114"/>
      <c r="AQ335" s="114"/>
      <c r="AR335" s="114"/>
      <c r="AS335" s="160"/>
      <c r="AT335" s="160"/>
      <c r="AU335" s="160"/>
      <c r="AV335" s="160"/>
      <c r="AW335" s="160"/>
      <c r="AX335" s="161">
        <f>Y335+'[1]RINCIAN REALISASI SMK'!AB316+'[1]RINCIAN REALISASI SLB'!AB313</f>
        <v>3859500</v>
      </c>
      <c r="AY335" s="162">
        <v>224022209</v>
      </c>
      <c r="AZ335" s="52" t="e">
        <f>#REF!-AY335</f>
        <v>#REF!</v>
      </c>
      <c r="BA335" s="163">
        <f t="shared" si="170"/>
        <v>774093600</v>
      </c>
      <c r="BB335" s="163">
        <f t="shared" si="170"/>
        <v>2104184190</v>
      </c>
      <c r="BC335" s="163">
        <f t="shared" si="170"/>
        <v>155000</v>
      </c>
      <c r="BD335" s="163">
        <f t="shared" si="170"/>
        <v>419427500</v>
      </c>
      <c r="BF335" s="163">
        <f t="shared" si="171"/>
        <v>922973200</v>
      </c>
      <c r="BG335" s="163">
        <f t="shared" si="171"/>
        <v>2212567100</v>
      </c>
      <c r="BH335" s="163">
        <f t="shared" si="171"/>
        <v>62000</v>
      </c>
      <c r="BI335" s="163">
        <f t="shared" si="171"/>
        <v>1193327200</v>
      </c>
      <c r="BK335" s="116">
        <f t="shared" si="172"/>
        <v>1697066800</v>
      </c>
      <c r="BL335" s="116">
        <f t="shared" si="172"/>
        <v>4316751290</v>
      </c>
      <c r="BM335" s="116">
        <f t="shared" si="172"/>
        <v>217000</v>
      </c>
      <c r="BN335" s="116">
        <f t="shared" si="172"/>
        <v>1612754700</v>
      </c>
    </row>
    <row r="336" spans="1:66" s="52" customFormat="1" ht="21.75" customHeight="1" thickBot="1" x14ac:dyDescent="0.45">
      <c r="A336" s="81"/>
      <c r="B336" s="151" t="s">
        <v>501</v>
      </c>
      <c r="C336" s="200"/>
      <c r="D336" s="198" t="s">
        <v>180</v>
      </c>
      <c r="E336" s="201"/>
      <c r="F336" s="155"/>
      <c r="G336" s="156">
        <f>SUM(G327:G333)</f>
        <v>0</v>
      </c>
      <c r="H336" s="156">
        <f>SUM(H327:H333)</f>
        <v>2707380000</v>
      </c>
      <c r="I336" s="156">
        <f>SUM(I327:I333)</f>
        <v>25000000</v>
      </c>
      <c r="J336" s="156">
        <f>SUM(J327:J333)</f>
        <v>0</v>
      </c>
      <c r="K336" s="156">
        <f>SUM(K327:K333)</f>
        <v>2732380000</v>
      </c>
      <c r="L336" s="156">
        <f t="shared" ref="L336:M336" si="175">SUM(L327:L333)</f>
        <v>2732380000</v>
      </c>
      <c r="M336" s="156">
        <f t="shared" si="175"/>
        <v>0</v>
      </c>
      <c r="N336" s="156">
        <f>SUM(N327:N333)</f>
        <v>2732380000</v>
      </c>
      <c r="O336" s="156">
        <f t="shared" ref="O336:AI336" si="176">SUM(O327:O333)</f>
        <v>423189100</v>
      </c>
      <c r="P336" s="156">
        <f t="shared" si="176"/>
        <v>1927322500</v>
      </c>
      <c r="Q336" s="156">
        <f t="shared" si="176"/>
        <v>381868400</v>
      </c>
      <c r="R336" s="156">
        <f t="shared" si="176"/>
        <v>2732380000</v>
      </c>
      <c r="S336" s="156">
        <f t="shared" si="176"/>
        <v>426400100</v>
      </c>
      <c r="T336" s="156">
        <f t="shared" si="176"/>
        <v>423189100</v>
      </c>
      <c r="U336" s="156">
        <f t="shared" si="176"/>
        <v>1927322500</v>
      </c>
      <c r="V336" s="156">
        <f t="shared" si="176"/>
        <v>381868400</v>
      </c>
      <c r="W336" s="156">
        <f t="shared" si="176"/>
        <v>2732380000</v>
      </c>
      <c r="X336" s="156">
        <f t="shared" si="176"/>
        <v>0</v>
      </c>
      <c r="Y336" s="156">
        <f t="shared" si="176"/>
        <v>0</v>
      </c>
      <c r="Z336" s="156">
        <f t="shared" si="176"/>
        <v>55564782</v>
      </c>
      <c r="AA336" s="156">
        <f t="shared" si="176"/>
        <v>0</v>
      </c>
      <c r="AB336" s="156">
        <f t="shared" si="176"/>
        <v>370977100</v>
      </c>
      <c r="AC336" s="156">
        <f t="shared" si="176"/>
        <v>260000</v>
      </c>
      <c r="AD336" s="156">
        <f t="shared" si="176"/>
        <v>81105</v>
      </c>
      <c r="AE336" s="156">
        <f t="shared" si="176"/>
        <v>426882987</v>
      </c>
      <c r="AF336" s="156">
        <f t="shared" si="176"/>
        <v>0</v>
      </c>
      <c r="AG336" s="156">
        <f t="shared" si="176"/>
        <v>482887</v>
      </c>
      <c r="AH336" s="156">
        <f t="shared" si="176"/>
        <v>0</v>
      </c>
      <c r="AI336" s="156">
        <f t="shared" si="176"/>
        <v>0</v>
      </c>
      <c r="AJ336" s="157"/>
      <c r="AK336" s="158"/>
      <c r="AL336" s="159"/>
      <c r="AM336" s="274"/>
      <c r="AN336" s="270"/>
      <c r="AO336" s="114"/>
      <c r="AP336" s="114"/>
      <c r="AQ336" s="114"/>
      <c r="AR336" s="114"/>
      <c r="AS336" s="160"/>
      <c r="AT336" s="160"/>
      <c r="AU336" s="160"/>
      <c r="AV336" s="160"/>
      <c r="AW336" s="160"/>
      <c r="AX336" s="161">
        <f>Y336+'[1]RINCIAN REALISASI SMK'!AB317+'[1]RINCIAN REALISASI SLB'!AB314</f>
        <v>0</v>
      </c>
      <c r="AY336" s="162">
        <v>224022209</v>
      </c>
      <c r="AZ336" s="52" t="e">
        <f>#REF!-AY336</f>
        <v>#REF!</v>
      </c>
      <c r="BA336" s="163">
        <f t="shared" si="170"/>
        <v>585473600</v>
      </c>
      <c r="BB336" s="163">
        <f t="shared" si="170"/>
        <v>1821224590</v>
      </c>
      <c r="BC336" s="163">
        <f t="shared" si="170"/>
        <v>155000</v>
      </c>
      <c r="BD336" s="163">
        <f t="shared" si="170"/>
        <v>329702500</v>
      </c>
      <c r="BF336" s="163">
        <f t="shared" si="171"/>
        <v>876433200</v>
      </c>
      <c r="BG336" s="163">
        <f t="shared" si="171"/>
        <v>2165111100</v>
      </c>
      <c r="BH336" s="163">
        <f t="shared" si="171"/>
        <v>62000</v>
      </c>
      <c r="BI336" s="163">
        <f t="shared" si="171"/>
        <v>999812200</v>
      </c>
      <c r="BK336" s="116">
        <f t="shared" si="172"/>
        <v>1461906800</v>
      </c>
      <c r="BL336" s="116">
        <f t="shared" si="172"/>
        <v>3986335690</v>
      </c>
      <c r="BM336" s="116">
        <f t="shared" si="172"/>
        <v>217000</v>
      </c>
      <c r="BN336" s="116">
        <f t="shared" si="172"/>
        <v>1329514700</v>
      </c>
    </row>
    <row r="337" spans="1:66" s="52" customFormat="1" ht="21.75" customHeight="1" thickBot="1" x14ac:dyDescent="0.45">
      <c r="A337" s="81"/>
      <c r="B337" s="151" t="s">
        <v>317</v>
      </c>
      <c r="C337" s="200"/>
      <c r="D337" s="198" t="s">
        <v>180</v>
      </c>
      <c r="E337" s="201"/>
      <c r="F337" s="155"/>
      <c r="G337" s="156">
        <f>SUM(G334:G336)</f>
        <v>1139300</v>
      </c>
      <c r="H337" s="156">
        <f>SUM(H334:H336)</f>
        <v>10217698300</v>
      </c>
      <c r="I337" s="156">
        <f t="shared" ref="I337:AI337" si="177">SUM(I334:I336)</f>
        <v>205000000</v>
      </c>
      <c r="J337" s="156">
        <f t="shared" si="177"/>
        <v>0</v>
      </c>
      <c r="K337" s="156">
        <f t="shared" si="177"/>
        <v>10422698300</v>
      </c>
      <c r="L337" s="156">
        <f t="shared" si="177"/>
        <v>2732380000</v>
      </c>
      <c r="M337" s="156">
        <f t="shared" si="177"/>
        <v>0</v>
      </c>
      <c r="N337" s="156">
        <f t="shared" si="177"/>
        <v>10423837600</v>
      </c>
      <c r="O337" s="156">
        <f t="shared" si="177"/>
        <v>1861876000</v>
      </c>
      <c r="P337" s="156">
        <f t="shared" si="177"/>
        <v>6407660325</v>
      </c>
      <c r="Q337" s="156">
        <f t="shared" si="177"/>
        <v>2154301275</v>
      </c>
      <c r="R337" s="156">
        <f t="shared" si="177"/>
        <v>10423837600</v>
      </c>
      <c r="S337" s="156">
        <f t="shared" si="177"/>
        <v>1832506136</v>
      </c>
      <c r="T337" s="156">
        <f t="shared" si="177"/>
        <v>1861876000</v>
      </c>
      <c r="U337" s="156">
        <f t="shared" si="177"/>
        <v>6406200825</v>
      </c>
      <c r="V337" s="156">
        <f t="shared" si="177"/>
        <v>2151901275</v>
      </c>
      <c r="W337" s="156">
        <f t="shared" si="177"/>
        <v>10419978100</v>
      </c>
      <c r="X337" s="156">
        <f t="shared" si="177"/>
        <v>0</v>
      </c>
      <c r="Y337" s="156">
        <f t="shared" si="177"/>
        <v>3859500</v>
      </c>
      <c r="Z337" s="156">
        <f t="shared" si="177"/>
        <v>331948128</v>
      </c>
      <c r="AA337" s="156">
        <f t="shared" si="177"/>
        <v>0</v>
      </c>
      <c r="AB337" s="156">
        <f t="shared" si="177"/>
        <v>1503550450</v>
      </c>
      <c r="AC337" s="156">
        <f t="shared" si="177"/>
        <v>260000</v>
      </c>
      <c r="AD337" s="156">
        <f t="shared" si="177"/>
        <v>341538</v>
      </c>
      <c r="AE337" s="156">
        <f t="shared" si="177"/>
        <v>1836100116</v>
      </c>
      <c r="AF337" s="156">
        <f t="shared" si="177"/>
        <v>0</v>
      </c>
      <c r="AG337" s="156">
        <f t="shared" si="177"/>
        <v>3655980</v>
      </c>
      <c r="AH337" s="156">
        <f t="shared" si="177"/>
        <v>850000</v>
      </c>
      <c r="AI337" s="156">
        <f t="shared" si="177"/>
        <v>3009500</v>
      </c>
      <c r="AJ337" s="157"/>
      <c r="AK337" s="158"/>
      <c r="AL337" s="159"/>
      <c r="AM337" s="274"/>
      <c r="AN337" s="114"/>
      <c r="AO337" s="114"/>
      <c r="AP337" s="114"/>
      <c r="AQ337" s="114"/>
      <c r="AR337" s="114"/>
      <c r="AS337" s="160"/>
      <c r="AT337" s="160"/>
      <c r="AU337" s="160"/>
      <c r="AV337" s="160"/>
      <c r="AW337" s="160"/>
      <c r="AX337" s="161">
        <f>Y337+'[1]RINCIAN REALISASI SMK'!AB295+'[1]RINCIAN REALISASI SLB'!AB282</f>
        <v>3859500</v>
      </c>
      <c r="AY337" s="162">
        <v>29980146</v>
      </c>
      <c r="AZ337" s="52" t="e">
        <f>#REF!-AY337</f>
        <v>#REF!</v>
      </c>
      <c r="BA337" s="163">
        <f>SUM(BA307:BA322)</f>
        <v>4332383000</v>
      </c>
      <c r="BB337" s="163">
        <f>SUM(BB307:BB322)</f>
        <v>11192886755</v>
      </c>
      <c r="BC337" s="163">
        <f>SUM(BC307:BC322)</f>
        <v>214276</v>
      </c>
      <c r="BD337" s="163">
        <f>SUM(BD307:BD322)</f>
        <v>4023880245</v>
      </c>
      <c r="BF337" s="163">
        <f>SUM(BF307:BF322)</f>
        <v>7729950376</v>
      </c>
      <c r="BG337" s="163">
        <f>SUM(BG307:BG322)</f>
        <v>17683492627</v>
      </c>
      <c r="BH337" s="163">
        <f>SUM(BH307:BH322)</f>
        <v>121276</v>
      </c>
      <c r="BI337" s="163">
        <f>SUM(BI307:BI322)</f>
        <v>6729776700</v>
      </c>
      <c r="BK337" s="116">
        <f t="shared" si="172"/>
        <v>12062333376</v>
      </c>
      <c r="BL337" s="116">
        <f t="shared" si="172"/>
        <v>28876379382</v>
      </c>
      <c r="BM337" s="116">
        <f t="shared" si="172"/>
        <v>335552</v>
      </c>
      <c r="BN337" s="116">
        <f t="shared" si="172"/>
        <v>10753656945</v>
      </c>
    </row>
    <row r="338" spans="1:66" s="52" customFormat="1" ht="18.5" thickBot="1" x14ac:dyDescent="0.45">
      <c r="B338" s="97"/>
      <c r="C338" s="164"/>
      <c r="D338" s="165"/>
      <c r="E338" s="97"/>
      <c r="F338" s="97"/>
      <c r="G338" s="166"/>
      <c r="H338" s="167"/>
      <c r="I338" s="167"/>
      <c r="J338" s="167"/>
      <c r="K338" s="168"/>
      <c r="L338" s="168"/>
      <c r="M338" s="166"/>
      <c r="N338" s="168"/>
      <c r="O338" s="169"/>
      <c r="P338" s="169"/>
      <c r="Q338" s="169"/>
      <c r="R338" s="105"/>
      <c r="S338" s="166"/>
      <c r="T338" s="105">
        <v>0</v>
      </c>
      <c r="U338" s="166">
        <v>0</v>
      </c>
      <c r="V338" s="166">
        <v>0</v>
      </c>
      <c r="W338" s="166">
        <f t="shared" ref="W338:W339" si="178">SUM(T338:V338)</f>
        <v>0</v>
      </c>
      <c r="X338" s="166"/>
      <c r="Y338" s="166"/>
      <c r="Z338" s="166"/>
      <c r="AA338" s="166"/>
      <c r="AB338" s="166"/>
      <c r="AC338" s="166"/>
      <c r="AD338" s="166"/>
      <c r="AE338" s="166"/>
      <c r="AF338" s="166"/>
      <c r="AG338" s="166"/>
      <c r="AH338" s="105"/>
      <c r="AI338" s="121"/>
      <c r="AJ338" s="124"/>
      <c r="AK338" s="111"/>
      <c r="AL338" s="170"/>
      <c r="AN338" s="114"/>
      <c r="AO338" s="114"/>
      <c r="AP338" s="114"/>
      <c r="AQ338" s="114"/>
      <c r="AR338" s="114"/>
      <c r="AY338" s="171"/>
      <c r="AZ338" s="52" t="e">
        <f>#REF!-AY338</f>
        <v>#REF!</v>
      </c>
      <c r="BA338" s="172"/>
      <c r="BB338" s="173"/>
      <c r="BC338" s="173"/>
      <c r="BD338" s="173"/>
      <c r="BF338" s="172"/>
      <c r="BG338" s="173"/>
      <c r="BH338" s="173"/>
      <c r="BI338" s="173"/>
      <c r="BK338" s="116">
        <f t="shared" si="166"/>
        <v>0</v>
      </c>
      <c r="BL338" s="116">
        <f t="shared" si="166"/>
        <v>0</v>
      </c>
      <c r="BM338" s="116">
        <f t="shared" si="166"/>
        <v>0</v>
      </c>
      <c r="BN338" s="116">
        <f t="shared" si="166"/>
        <v>0</v>
      </c>
    </row>
    <row r="339" spans="1:66" s="52" customFormat="1" ht="18.5" thickBot="1" x14ac:dyDescent="0.45">
      <c r="A339" s="81"/>
      <c r="B339" s="82" t="s">
        <v>318</v>
      </c>
      <c r="C339" s="216" t="s">
        <v>319</v>
      </c>
      <c r="D339" s="217"/>
      <c r="E339" s="218"/>
      <c r="F339" s="218"/>
      <c r="G339" s="176"/>
      <c r="H339" s="177"/>
      <c r="I339" s="178"/>
      <c r="J339" s="177"/>
      <c r="K339" s="179"/>
      <c r="L339" s="179"/>
      <c r="M339" s="180"/>
      <c r="N339" s="179"/>
      <c r="O339" s="181"/>
      <c r="P339" s="181"/>
      <c r="Q339" s="181"/>
      <c r="R339" s="182"/>
      <c r="S339" s="180"/>
      <c r="T339" s="182">
        <v>0</v>
      </c>
      <c r="U339" s="180">
        <v>0</v>
      </c>
      <c r="V339" s="180">
        <v>0</v>
      </c>
      <c r="W339" s="180">
        <f t="shared" si="178"/>
        <v>0</v>
      </c>
      <c r="X339" s="180"/>
      <c r="Y339" s="180"/>
      <c r="Z339" s="180"/>
      <c r="AA339" s="180"/>
      <c r="AB339" s="180"/>
      <c r="AC339" s="180"/>
      <c r="AD339" s="180"/>
      <c r="AE339" s="180"/>
      <c r="AF339" s="180"/>
      <c r="AG339" s="180"/>
      <c r="AH339" s="182"/>
      <c r="AI339" s="183"/>
      <c r="AJ339" s="184"/>
      <c r="AK339" s="185"/>
      <c r="AL339" s="186"/>
      <c r="AM339" s="81"/>
      <c r="AN339" s="114"/>
      <c r="AO339" s="114"/>
      <c r="AP339" s="114"/>
      <c r="AQ339" s="114"/>
      <c r="AR339" s="114"/>
      <c r="AS339" s="81"/>
      <c r="AT339" s="81"/>
      <c r="AU339" s="81"/>
      <c r="AV339" s="81"/>
      <c r="AW339" s="81"/>
      <c r="AX339" s="81"/>
      <c r="AY339" s="171"/>
      <c r="AZ339" s="52" t="e">
        <f>#REF!-AY339</f>
        <v>#REF!</v>
      </c>
      <c r="BA339" s="187"/>
      <c r="BB339" s="188"/>
      <c r="BC339" s="188"/>
      <c r="BD339" s="188"/>
      <c r="BF339" s="187"/>
      <c r="BG339" s="188"/>
      <c r="BH339" s="188"/>
      <c r="BI339" s="188"/>
      <c r="BK339" s="116">
        <f t="shared" si="166"/>
        <v>0</v>
      </c>
      <c r="BL339" s="116">
        <f t="shared" si="166"/>
        <v>0</v>
      </c>
      <c r="BM339" s="116">
        <f t="shared" si="166"/>
        <v>0</v>
      </c>
      <c r="BN339" s="116">
        <f t="shared" si="166"/>
        <v>0</v>
      </c>
    </row>
    <row r="340" spans="1:66" s="52" customFormat="1" ht="18.5" thickBot="1" x14ac:dyDescent="0.45">
      <c r="B340" s="97">
        <v>1</v>
      </c>
      <c r="C340" s="98" t="s">
        <v>446</v>
      </c>
      <c r="D340" s="99">
        <v>10505449</v>
      </c>
      <c r="E340" s="100" t="s">
        <v>434</v>
      </c>
      <c r="F340" s="99" t="s">
        <v>125</v>
      </c>
      <c r="G340" s="101">
        <v>0</v>
      </c>
      <c r="H340" s="102">
        <v>549500000</v>
      </c>
      <c r="I340" s="102">
        <v>25000000</v>
      </c>
      <c r="J340" s="103">
        <v>0</v>
      </c>
      <c r="K340" s="104">
        <f t="shared" ref="K340:K347" si="179">H340+I340+J340</f>
        <v>574500000</v>
      </c>
      <c r="L340" s="104" t="s">
        <v>126</v>
      </c>
      <c r="M340" s="105">
        <v>0</v>
      </c>
      <c r="N340" s="104">
        <f t="shared" ref="N340:N350" si="180">K340+G340</f>
        <v>574500000</v>
      </c>
      <c r="O340" s="102">
        <v>0</v>
      </c>
      <c r="P340" s="102">
        <v>534500000</v>
      </c>
      <c r="Q340" s="109">
        <v>40000000</v>
      </c>
      <c r="R340" s="106">
        <f t="shared" ref="R340:R350" si="181">SUM(O340:Q340)</f>
        <v>574500000</v>
      </c>
      <c r="S340" s="106">
        <v>85978000</v>
      </c>
      <c r="T340" s="107">
        <v>0</v>
      </c>
      <c r="U340" s="107">
        <v>534412336</v>
      </c>
      <c r="V340" s="107">
        <v>40000000</v>
      </c>
      <c r="W340" s="106">
        <f>SUM(T340:V340)</f>
        <v>574412336</v>
      </c>
      <c r="X340" s="106"/>
      <c r="Y340" s="106">
        <f t="shared" ref="Y340:Y350" si="182">N340-W340</f>
        <v>87664</v>
      </c>
      <c r="Z340" s="108">
        <v>1080182</v>
      </c>
      <c r="AA340" s="108">
        <v>0</v>
      </c>
      <c r="AB340" s="108">
        <v>85100000</v>
      </c>
      <c r="AC340" s="108"/>
      <c r="AD340" s="108"/>
      <c r="AE340" s="108">
        <v>86180182</v>
      </c>
      <c r="AF340" s="108" t="s">
        <v>127</v>
      </c>
      <c r="AG340" s="106">
        <v>202182</v>
      </c>
      <c r="AH340" s="109">
        <v>87664</v>
      </c>
      <c r="AI340" s="109">
        <v>0</v>
      </c>
      <c r="AJ340" s="110">
        <v>44377</v>
      </c>
      <c r="AK340" s="189" t="s">
        <v>128</v>
      </c>
      <c r="AL340" s="190"/>
      <c r="AM340" s="191"/>
      <c r="AN340" s="114"/>
      <c r="AO340" s="114"/>
      <c r="AP340" s="114"/>
      <c r="AQ340" s="114"/>
      <c r="AR340" s="114"/>
      <c r="AS340" s="191"/>
      <c r="AT340" s="130"/>
      <c r="AU340" s="52" t="e">
        <f>#REF!-AT340</f>
        <v>#REF!</v>
      </c>
      <c r="AV340" s="126">
        <v>0</v>
      </c>
      <c r="AW340" s="126">
        <v>193978000</v>
      </c>
      <c r="AX340" s="117">
        <v>0</v>
      </c>
      <c r="AY340" s="126">
        <v>39000000</v>
      </c>
      <c r="BA340" s="116">
        <v>0</v>
      </c>
      <c r="BB340" s="116">
        <v>230950000</v>
      </c>
      <c r="BC340" s="117">
        <v>0</v>
      </c>
      <c r="BD340" s="116">
        <v>0</v>
      </c>
      <c r="BF340" s="116">
        <f t="shared" ref="BF340:BI340" si="183">AV340+BA340</f>
        <v>0</v>
      </c>
      <c r="BG340" s="116">
        <f t="shared" si="183"/>
        <v>424928000</v>
      </c>
      <c r="BH340" s="116">
        <f t="shared" si="183"/>
        <v>0</v>
      </c>
      <c r="BI340" s="116">
        <f t="shared" si="183"/>
        <v>39000000</v>
      </c>
    </row>
    <row r="341" spans="1:66" s="52" customFormat="1" ht="18.5" thickBot="1" x14ac:dyDescent="0.45">
      <c r="B341" s="97">
        <v>1</v>
      </c>
      <c r="C341" s="196" t="s">
        <v>320</v>
      </c>
      <c r="D341" s="197">
        <v>10502394</v>
      </c>
      <c r="E341" s="220" t="s">
        <v>124</v>
      </c>
      <c r="F341" s="131" t="s">
        <v>125</v>
      </c>
      <c r="G341" s="166">
        <v>0</v>
      </c>
      <c r="H341" s="102">
        <v>1873500000</v>
      </c>
      <c r="I341" s="102">
        <v>45000000</v>
      </c>
      <c r="J341" s="103">
        <v>0</v>
      </c>
      <c r="K341" s="104">
        <f t="shared" si="179"/>
        <v>1918500000</v>
      </c>
      <c r="L341" s="129" t="s">
        <v>126</v>
      </c>
      <c r="M341" s="105">
        <v>0</v>
      </c>
      <c r="N341" s="104">
        <f t="shared" si="180"/>
        <v>1918500000</v>
      </c>
      <c r="O341" s="102">
        <v>149725200</v>
      </c>
      <c r="P341" s="102">
        <v>1295952800</v>
      </c>
      <c r="Q341" s="102">
        <v>472822000</v>
      </c>
      <c r="R341" s="106">
        <f t="shared" si="181"/>
        <v>1918500000</v>
      </c>
      <c r="S341" s="105">
        <v>152254200</v>
      </c>
      <c r="T341" s="107">
        <v>149725200</v>
      </c>
      <c r="U341" s="107">
        <v>1295554600</v>
      </c>
      <c r="V341" s="107">
        <v>472822000</v>
      </c>
      <c r="W341" s="105">
        <f t="shared" ref="W341:W350" si="184">SUM(T341:V341)</f>
        <v>1918101800</v>
      </c>
      <c r="X341" s="106"/>
      <c r="Y341" s="106">
        <f t="shared" si="182"/>
        <v>398200</v>
      </c>
      <c r="Z341" s="105">
        <v>168718</v>
      </c>
      <c r="AA341" s="105"/>
      <c r="AB341" s="105">
        <v>152254200</v>
      </c>
      <c r="AC341" s="105"/>
      <c r="AD341" s="105"/>
      <c r="AE341" s="105">
        <v>152422918</v>
      </c>
      <c r="AF341" s="105" t="s">
        <v>127</v>
      </c>
      <c r="AG341" s="105">
        <v>168718</v>
      </c>
      <c r="AH341" s="109">
        <v>398200</v>
      </c>
      <c r="AI341" s="109">
        <v>0</v>
      </c>
      <c r="AJ341" s="124">
        <v>44377</v>
      </c>
      <c r="AK341" s="111" t="s">
        <v>128</v>
      </c>
      <c r="AL341" s="170"/>
      <c r="AN341" s="114"/>
      <c r="AO341" s="114"/>
      <c r="AP341" s="114"/>
      <c r="AQ341" s="114"/>
      <c r="AR341" s="114"/>
      <c r="AY341" s="125">
        <v>702629</v>
      </c>
      <c r="AZ341" s="52" t="e">
        <f>#REF!-AY341</f>
        <v>#REF!</v>
      </c>
      <c r="BA341" s="126">
        <v>33985000</v>
      </c>
      <c r="BB341" s="126">
        <v>664966571</v>
      </c>
      <c r="BC341" s="172">
        <v>0</v>
      </c>
      <c r="BD341" s="126">
        <v>1600000</v>
      </c>
      <c r="BF341" s="116">
        <v>34860000</v>
      </c>
      <c r="BG341" s="116">
        <v>512267400</v>
      </c>
      <c r="BH341" s="172">
        <v>0</v>
      </c>
      <c r="BI341" s="116">
        <v>526439500</v>
      </c>
      <c r="BK341" s="116">
        <f t="shared" si="166"/>
        <v>68845000</v>
      </c>
      <c r="BL341" s="116">
        <f t="shared" si="166"/>
        <v>1177233971</v>
      </c>
      <c r="BM341" s="116">
        <f t="shared" si="166"/>
        <v>0</v>
      </c>
      <c r="BN341" s="116">
        <f t="shared" si="166"/>
        <v>528039500</v>
      </c>
    </row>
    <row r="342" spans="1:66" s="52" customFormat="1" ht="18.5" thickBot="1" x14ac:dyDescent="0.45">
      <c r="B342" s="97">
        <v>2</v>
      </c>
      <c r="C342" s="196" t="s">
        <v>321</v>
      </c>
      <c r="D342" s="197">
        <v>10502398</v>
      </c>
      <c r="E342" s="220" t="s">
        <v>124</v>
      </c>
      <c r="F342" s="131" t="s">
        <v>125</v>
      </c>
      <c r="G342" s="166">
        <v>0</v>
      </c>
      <c r="H342" s="102">
        <v>1582500000</v>
      </c>
      <c r="I342" s="102">
        <v>155000000</v>
      </c>
      <c r="J342" s="103">
        <v>0</v>
      </c>
      <c r="K342" s="104">
        <f t="shared" si="179"/>
        <v>1737500000</v>
      </c>
      <c r="L342" s="129" t="s">
        <v>126</v>
      </c>
      <c r="M342" s="105">
        <v>0</v>
      </c>
      <c r="N342" s="104">
        <f t="shared" si="180"/>
        <v>1737500000</v>
      </c>
      <c r="O342" s="102">
        <v>268343200</v>
      </c>
      <c r="P342" s="102">
        <v>1133362000</v>
      </c>
      <c r="Q342" s="102">
        <v>335794800</v>
      </c>
      <c r="R342" s="106">
        <f t="shared" si="181"/>
        <v>1737500000</v>
      </c>
      <c r="S342" s="105">
        <v>252975600</v>
      </c>
      <c r="T342" s="107">
        <v>268343200</v>
      </c>
      <c r="U342" s="107">
        <v>1133362000</v>
      </c>
      <c r="V342" s="107">
        <v>334194800</v>
      </c>
      <c r="W342" s="105">
        <f t="shared" si="184"/>
        <v>1735900000</v>
      </c>
      <c r="X342" s="106"/>
      <c r="Y342" s="106">
        <f t="shared" si="182"/>
        <v>1600000</v>
      </c>
      <c r="Z342" s="105">
        <v>604943</v>
      </c>
      <c r="AA342" s="105"/>
      <c r="AB342" s="105">
        <v>252975600</v>
      </c>
      <c r="AC342" s="105"/>
      <c r="AD342" s="105"/>
      <c r="AE342" s="105">
        <v>253580543</v>
      </c>
      <c r="AF342" s="105" t="s">
        <v>127</v>
      </c>
      <c r="AG342" s="105">
        <v>604943</v>
      </c>
      <c r="AH342" s="109">
        <v>1600000</v>
      </c>
      <c r="AI342" s="109">
        <v>0</v>
      </c>
      <c r="AJ342" s="124">
        <v>44406</v>
      </c>
      <c r="AK342" s="111" t="s">
        <v>130</v>
      </c>
      <c r="AL342" s="170"/>
      <c r="AN342" s="114"/>
      <c r="AO342" s="114"/>
      <c r="AP342" s="114"/>
      <c r="AQ342" s="114"/>
      <c r="AR342" s="114"/>
      <c r="AY342" s="125">
        <v>918200</v>
      </c>
      <c r="AZ342" s="52" t="e">
        <f>#REF!-AY342</f>
        <v>#REF!</v>
      </c>
      <c r="BA342" s="126">
        <v>91850000</v>
      </c>
      <c r="BB342" s="126">
        <v>616657400</v>
      </c>
      <c r="BC342" s="172">
        <v>0</v>
      </c>
      <c r="BD342" s="126">
        <v>22350000</v>
      </c>
      <c r="BF342" s="116">
        <v>79395000</v>
      </c>
      <c r="BG342" s="116">
        <v>482937400</v>
      </c>
      <c r="BH342" s="172">
        <v>0</v>
      </c>
      <c r="BI342" s="116">
        <v>364672500</v>
      </c>
      <c r="BK342" s="116">
        <f t="shared" si="166"/>
        <v>171245000</v>
      </c>
      <c r="BL342" s="116">
        <f t="shared" si="166"/>
        <v>1099594800</v>
      </c>
      <c r="BM342" s="116">
        <f t="shared" si="166"/>
        <v>0</v>
      </c>
      <c r="BN342" s="116">
        <f t="shared" si="166"/>
        <v>387022500</v>
      </c>
    </row>
    <row r="343" spans="1:66" s="52" customFormat="1" ht="18.5" thickBot="1" x14ac:dyDescent="0.45">
      <c r="B343" s="97">
        <v>3</v>
      </c>
      <c r="C343" s="196" t="s">
        <v>322</v>
      </c>
      <c r="D343" s="197">
        <v>10502399</v>
      </c>
      <c r="E343" s="220" t="s">
        <v>124</v>
      </c>
      <c r="F343" s="131" t="s">
        <v>125</v>
      </c>
      <c r="G343" s="166">
        <v>0</v>
      </c>
      <c r="H343" s="102">
        <v>855000000</v>
      </c>
      <c r="I343" s="102">
        <v>0</v>
      </c>
      <c r="J343" s="103">
        <v>0</v>
      </c>
      <c r="K343" s="104">
        <f t="shared" si="179"/>
        <v>855000000</v>
      </c>
      <c r="L343" s="129" t="s">
        <v>126</v>
      </c>
      <c r="M343" s="105">
        <v>0</v>
      </c>
      <c r="N343" s="104">
        <f t="shared" si="180"/>
        <v>855000000</v>
      </c>
      <c r="O343" s="102">
        <v>93181400</v>
      </c>
      <c r="P343" s="102">
        <v>547110900</v>
      </c>
      <c r="Q343" s="102">
        <v>214707700</v>
      </c>
      <c r="R343" s="106">
        <f t="shared" si="181"/>
        <v>855000000</v>
      </c>
      <c r="S343" s="105">
        <v>346643500</v>
      </c>
      <c r="T343" s="107">
        <v>93181400</v>
      </c>
      <c r="U343" s="107">
        <v>547110900</v>
      </c>
      <c r="V343" s="107">
        <v>214707700</v>
      </c>
      <c r="W343" s="105">
        <f t="shared" si="184"/>
        <v>855000000</v>
      </c>
      <c r="X343" s="106"/>
      <c r="Y343" s="106">
        <f t="shared" si="182"/>
        <v>0</v>
      </c>
      <c r="Z343" s="105">
        <v>35421</v>
      </c>
      <c r="AA343" s="105"/>
      <c r="AB343" s="105">
        <v>346920500</v>
      </c>
      <c r="AC343" s="105"/>
      <c r="AD343" s="105"/>
      <c r="AE343" s="105">
        <v>346955921</v>
      </c>
      <c r="AF343" s="105" t="s">
        <v>127</v>
      </c>
      <c r="AG343" s="105">
        <v>312421</v>
      </c>
      <c r="AH343" s="109">
        <v>0</v>
      </c>
      <c r="AI343" s="109">
        <v>0</v>
      </c>
      <c r="AJ343" s="124">
        <v>44377</v>
      </c>
      <c r="AK343" s="111" t="s">
        <v>128</v>
      </c>
      <c r="AL343" s="170"/>
      <c r="AN343" s="114"/>
      <c r="AO343" s="114"/>
      <c r="AP343" s="114"/>
      <c r="AQ343" s="114"/>
      <c r="AR343" s="114"/>
      <c r="AY343" s="130"/>
      <c r="AZ343" s="52" t="e">
        <f>#REF!-AY343</f>
        <v>#REF!</v>
      </c>
      <c r="BA343" s="126">
        <v>55750000</v>
      </c>
      <c r="BB343" s="126">
        <v>236868500</v>
      </c>
      <c r="BC343" s="172">
        <v>0</v>
      </c>
      <c r="BD343" s="126">
        <v>322225000</v>
      </c>
      <c r="BF343" s="116">
        <v>60900000</v>
      </c>
      <c r="BG343" s="116">
        <v>287006500</v>
      </c>
      <c r="BH343" s="172">
        <v>0</v>
      </c>
      <c r="BI343" s="116">
        <v>7900000</v>
      </c>
      <c r="BK343" s="116">
        <f t="shared" si="166"/>
        <v>116650000</v>
      </c>
      <c r="BL343" s="116">
        <f t="shared" si="166"/>
        <v>523875000</v>
      </c>
      <c r="BM343" s="116">
        <f t="shared" si="166"/>
        <v>0</v>
      </c>
      <c r="BN343" s="116">
        <f t="shared" si="166"/>
        <v>330125000</v>
      </c>
    </row>
    <row r="344" spans="1:66" s="52" customFormat="1" ht="18.5" thickBot="1" x14ac:dyDescent="0.45">
      <c r="B344" s="97">
        <v>4</v>
      </c>
      <c r="C344" s="196" t="s">
        <v>323</v>
      </c>
      <c r="D344" s="197">
        <v>10502400</v>
      </c>
      <c r="E344" s="220" t="s">
        <v>124</v>
      </c>
      <c r="F344" s="131" t="s">
        <v>125</v>
      </c>
      <c r="G344" s="166">
        <v>0</v>
      </c>
      <c r="H344" s="102">
        <v>1132500000</v>
      </c>
      <c r="I344" s="102">
        <v>155000000</v>
      </c>
      <c r="J344" s="103">
        <v>0</v>
      </c>
      <c r="K344" s="104">
        <f t="shared" si="179"/>
        <v>1287500000</v>
      </c>
      <c r="L344" s="129" t="s">
        <v>126</v>
      </c>
      <c r="M344" s="105">
        <v>0</v>
      </c>
      <c r="N344" s="104">
        <f t="shared" si="180"/>
        <v>1287500000</v>
      </c>
      <c r="O344" s="102">
        <v>136630000</v>
      </c>
      <c r="P344" s="102">
        <v>830572300</v>
      </c>
      <c r="Q344" s="102">
        <v>320297700</v>
      </c>
      <c r="R344" s="106">
        <f t="shared" si="181"/>
        <v>1287500000</v>
      </c>
      <c r="S344" s="105">
        <v>108871800</v>
      </c>
      <c r="T344" s="107">
        <v>136630000</v>
      </c>
      <c r="U344" s="107">
        <v>830572300</v>
      </c>
      <c r="V344" s="107">
        <v>320297700</v>
      </c>
      <c r="W344" s="105">
        <f t="shared" si="184"/>
        <v>1287500000</v>
      </c>
      <c r="X344" s="106"/>
      <c r="Y344" s="106">
        <f t="shared" si="182"/>
        <v>0</v>
      </c>
      <c r="Z344" s="105">
        <v>756278.8</v>
      </c>
      <c r="AA344" s="105">
        <v>0</v>
      </c>
      <c r="AB344" s="105">
        <v>108871800</v>
      </c>
      <c r="AC344" s="105">
        <v>0</v>
      </c>
      <c r="AD344" s="105">
        <v>0</v>
      </c>
      <c r="AE344" s="105">
        <v>109628078.8</v>
      </c>
      <c r="AF344" s="105" t="s">
        <v>127</v>
      </c>
      <c r="AG344" s="105">
        <v>756278.79999999702</v>
      </c>
      <c r="AH344" s="109">
        <v>0</v>
      </c>
      <c r="AI344" s="109">
        <v>0</v>
      </c>
      <c r="AJ344" s="124">
        <v>44406</v>
      </c>
      <c r="AK344" s="111" t="s">
        <v>128</v>
      </c>
      <c r="AL344" s="170"/>
      <c r="AN344" s="114"/>
      <c r="AO344" s="114"/>
      <c r="AP344" s="114"/>
      <c r="AQ344" s="114"/>
      <c r="AR344" s="114"/>
      <c r="AY344" s="130"/>
      <c r="AZ344" s="52" t="e">
        <f>#REF!-AY344</f>
        <v>#REF!</v>
      </c>
      <c r="BA344" s="126">
        <v>23100000</v>
      </c>
      <c r="BB344" s="126">
        <v>380821800</v>
      </c>
      <c r="BC344" s="172">
        <v>0</v>
      </c>
      <c r="BD344" s="126">
        <v>39300000</v>
      </c>
      <c r="BF344" s="116">
        <v>19635000</v>
      </c>
      <c r="BG344" s="116">
        <v>368561175</v>
      </c>
      <c r="BH344" s="172">
        <v>0</v>
      </c>
      <c r="BI344" s="116">
        <v>277400000</v>
      </c>
      <c r="BK344" s="116">
        <f t="shared" si="166"/>
        <v>42735000</v>
      </c>
      <c r="BL344" s="116">
        <f t="shared" si="166"/>
        <v>749382975</v>
      </c>
      <c r="BM344" s="116">
        <f t="shared" si="166"/>
        <v>0</v>
      </c>
      <c r="BN344" s="116">
        <f t="shared" si="166"/>
        <v>316700000</v>
      </c>
    </row>
    <row r="345" spans="1:66" s="52" customFormat="1" ht="18.5" thickBot="1" x14ac:dyDescent="0.45">
      <c r="B345" s="97">
        <v>5</v>
      </c>
      <c r="C345" s="196" t="s">
        <v>324</v>
      </c>
      <c r="D345" s="197">
        <v>10507881</v>
      </c>
      <c r="E345" s="220" t="s">
        <v>124</v>
      </c>
      <c r="F345" s="131" t="s">
        <v>125</v>
      </c>
      <c r="G345" s="166">
        <v>200</v>
      </c>
      <c r="H345" s="102">
        <v>272999800</v>
      </c>
      <c r="I345" s="102">
        <v>0</v>
      </c>
      <c r="J345" s="103">
        <v>0</v>
      </c>
      <c r="K345" s="104">
        <f>H345+I345+J345</f>
        <v>272999800</v>
      </c>
      <c r="L345" s="129" t="s">
        <v>126</v>
      </c>
      <c r="M345" s="105">
        <v>0</v>
      </c>
      <c r="N345" s="104">
        <f t="shared" si="180"/>
        <v>273000000</v>
      </c>
      <c r="O345" s="102">
        <v>55038800</v>
      </c>
      <c r="P345" s="102">
        <v>151557100</v>
      </c>
      <c r="Q345" s="102">
        <v>66404100</v>
      </c>
      <c r="R345" s="106">
        <f t="shared" si="181"/>
        <v>273000000</v>
      </c>
      <c r="S345" s="105">
        <v>65650300</v>
      </c>
      <c r="T345" s="107">
        <v>55283800</v>
      </c>
      <c r="U345" s="107">
        <v>151312100</v>
      </c>
      <c r="V345" s="107">
        <v>66404100</v>
      </c>
      <c r="W345" s="105">
        <f t="shared" si="184"/>
        <v>273000000</v>
      </c>
      <c r="X345" s="106"/>
      <c r="Y345" s="106">
        <f t="shared" si="182"/>
        <v>0</v>
      </c>
      <c r="Z345" s="105">
        <v>63492</v>
      </c>
      <c r="AA345" s="105"/>
      <c r="AB345" s="105">
        <v>65641402</v>
      </c>
      <c r="AC345" s="105"/>
      <c r="AD345" s="105"/>
      <c r="AE345" s="105">
        <v>65704894</v>
      </c>
      <c r="AF345" s="105" t="s">
        <v>127</v>
      </c>
      <c r="AG345" s="105">
        <v>54594</v>
      </c>
      <c r="AH345" s="109">
        <v>0</v>
      </c>
      <c r="AI345" s="109">
        <v>0</v>
      </c>
      <c r="AJ345" s="124">
        <v>44410</v>
      </c>
      <c r="AK345" s="111" t="s">
        <v>128</v>
      </c>
      <c r="AL345" s="170"/>
      <c r="AN345" s="114"/>
      <c r="AO345" s="114"/>
      <c r="AP345" s="114"/>
      <c r="AQ345" s="114"/>
      <c r="AR345" s="114"/>
      <c r="AY345" s="125">
        <v>1971800</v>
      </c>
      <c r="AZ345" s="52" t="e">
        <f>#REF!-AY345</f>
        <v>#REF!</v>
      </c>
      <c r="BA345" s="126">
        <v>17500000</v>
      </c>
      <c r="BB345" s="126">
        <v>111125500</v>
      </c>
      <c r="BC345" s="172">
        <v>0</v>
      </c>
      <c r="BD345" s="126">
        <v>5703000</v>
      </c>
      <c r="BF345" s="116">
        <v>22680000</v>
      </c>
      <c r="BG345" s="116">
        <v>75459452</v>
      </c>
      <c r="BH345" s="172">
        <v>0</v>
      </c>
      <c r="BI345" s="116">
        <v>22648000</v>
      </c>
      <c r="BK345" s="116">
        <f t="shared" si="166"/>
        <v>40180000</v>
      </c>
      <c r="BL345" s="116">
        <f t="shared" si="166"/>
        <v>186584952</v>
      </c>
      <c r="BM345" s="116">
        <f t="shared" si="166"/>
        <v>0</v>
      </c>
      <c r="BN345" s="116">
        <f t="shared" si="166"/>
        <v>28351000</v>
      </c>
    </row>
    <row r="346" spans="1:66" s="52" customFormat="1" ht="18.5" thickBot="1" x14ac:dyDescent="0.45">
      <c r="B346" s="97">
        <v>1</v>
      </c>
      <c r="C346" s="196" t="s">
        <v>428</v>
      </c>
      <c r="D346" s="197">
        <v>10502416</v>
      </c>
      <c r="E346" s="220" t="s">
        <v>328</v>
      </c>
      <c r="F346" s="197" t="s">
        <v>125</v>
      </c>
      <c r="G346" s="166">
        <v>0</v>
      </c>
      <c r="H346" s="102">
        <v>400000000</v>
      </c>
      <c r="I346" s="102">
        <v>0</v>
      </c>
      <c r="J346" s="103">
        <v>0</v>
      </c>
      <c r="K346" s="104">
        <f t="shared" si="179"/>
        <v>400000000</v>
      </c>
      <c r="L346" s="104">
        <f>G346+K346</f>
        <v>400000000</v>
      </c>
      <c r="M346" s="129" t="s">
        <v>126</v>
      </c>
      <c r="N346" s="104">
        <f t="shared" si="180"/>
        <v>400000000</v>
      </c>
      <c r="O346" s="102">
        <v>29013600</v>
      </c>
      <c r="P346" s="102">
        <v>303711400</v>
      </c>
      <c r="Q346" s="102">
        <v>67275000</v>
      </c>
      <c r="R346" s="106">
        <f t="shared" si="181"/>
        <v>400000000</v>
      </c>
      <c r="S346" s="105">
        <v>42345000</v>
      </c>
      <c r="T346" s="107">
        <v>29013600</v>
      </c>
      <c r="U346" s="107">
        <v>303711400</v>
      </c>
      <c r="V346" s="107">
        <v>67275000</v>
      </c>
      <c r="W346" s="105">
        <f t="shared" si="184"/>
        <v>400000000</v>
      </c>
      <c r="X346" s="106"/>
      <c r="Y346" s="106">
        <f t="shared" si="182"/>
        <v>0</v>
      </c>
      <c r="Z346" s="105">
        <v>108716</v>
      </c>
      <c r="AA346" s="105"/>
      <c r="AB346" s="105">
        <v>42345000</v>
      </c>
      <c r="AC346" s="105"/>
      <c r="AD346" s="105"/>
      <c r="AE346" s="105">
        <v>42453716</v>
      </c>
      <c r="AF346" s="105" t="s">
        <v>127</v>
      </c>
      <c r="AG346" s="105">
        <v>108716</v>
      </c>
      <c r="AH346" s="109">
        <v>0</v>
      </c>
      <c r="AI346" s="109">
        <v>0</v>
      </c>
      <c r="AJ346" s="124">
        <v>44408</v>
      </c>
      <c r="AK346" s="111" t="s">
        <v>128</v>
      </c>
      <c r="AL346" s="170"/>
      <c r="AN346" s="114"/>
      <c r="AO346" s="114"/>
      <c r="AP346" s="114"/>
      <c r="AQ346" s="114"/>
      <c r="AR346" s="114"/>
      <c r="AT346" s="130"/>
      <c r="AU346" s="52" t="e">
        <f>#REF!-AT346</f>
        <v>#REF!</v>
      </c>
      <c r="AV346" s="126">
        <v>13860000</v>
      </c>
      <c r="AW346" s="126">
        <v>140325000</v>
      </c>
      <c r="AX346" s="172">
        <v>0</v>
      </c>
      <c r="AY346" s="126">
        <v>7200000</v>
      </c>
      <c r="BA346" s="116">
        <v>13860000</v>
      </c>
      <c r="BB346" s="116">
        <v>171635000</v>
      </c>
      <c r="BC346" s="172">
        <v>0</v>
      </c>
      <c r="BD346" s="116">
        <v>54400000</v>
      </c>
      <c r="BF346" s="116">
        <f t="shared" ref="BF346:BI350" si="185">AV346+BA346</f>
        <v>27720000</v>
      </c>
      <c r="BG346" s="116">
        <f t="shared" si="185"/>
        <v>311960000</v>
      </c>
      <c r="BH346" s="116">
        <f t="shared" si="185"/>
        <v>0</v>
      </c>
      <c r="BI346" s="116">
        <f t="shared" si="185"/>
        <v>61600000</v>
      </c>
    </row>
    <row r="347" spans="1:66" s="52" customFormat="1" ht="18.5" thickBot="1" x14ac:dyDescent="0.45">
      <c r="B347" s="97">
        <v>2</v>
      </c>
      <c r="C347" s="164" t="s">
        <v>429</v>
      </c>
      <c r="D347" s="165">
        <v>10502356</v>
      </c>
      <c r="E347" s="221" t="s">
        <v>328</v>
      </c>
      <c r="F347" s="165" t="s">
        <v>125</v>
      </c>
      <c r="G347" s="144">
        <v>0</v>
      </c>
      <c r="H347" s="102">
        <v>1185600000</v>
      </c>
      <c r="I347" s="102">
        <v>0</v>
      </c>
      <c r="J347" s="103">
        <v>0</v>
      </c>
      <c r="K347" s="143">
        <f t="shared" si="179"/>
        <v>1185600000</v>
      </c>
      <c r="L347" s="143">
        <f>G347+K347</f>
        <v>1185600000</v>
      </c>
      <c r="M347" s="149" t="s">
        <v>126</v>
      </c>
      <c r="N347" s="143">
        <f t="shared" si="180"/>
        <v>1185600000</v>
      </c>
      <c r="O347" s="145">
        <v>114986200</v>
      </c>
      <c r="P347" s="145">
        <v>1006813800</v>
      </c>
      <c r="Q347" s="145">
        <v>63800000</v>
      </c>
      <c r="R347" s="146">
        <f t="shared" si="181"/>
        <v>1185600000</v>
      </c>
      <c r="S347" s="144">
        <v>181629000</v>
      </c>
      <c r="T347" s="107">
        <v>114986200</v>
      </c>
      <c r="U347" s="107">
        <v>1006813800</v>
      </c>
      <c r="V347" s="107">
        <v>63800000</v>
      </c>
      <c r="W347" s="144">
        <f t="shared" si="184"/>
        <v>1185600000</v>
      </c>
      <c r="X347" s="106"/>
      <c r="Y347" s="106">
        <f t="shared" si="182"/>
        <v>0</v>
      </c>
      <c r="Z347" s="144">
        <v>726137</v>
      </c>
      <c r="AA347" s="144"/>
      <c r="AB347" s="144">
        <v>181629000</v>
      </c>
      <c r="AC347" s="144"/>
      <c r="AD347" s="144"/>
      <c r="AE347" s="144">
        <v>182355137</v>
      </c>
      <c r="AF347" s="144" t="s">
        <v>127</v>
      </c>
      <c r="AG347" s="144">
        <v>726137</v>
      </c>
      <c r="AH347" s="145">
        <v>0</v>
      </c>
      <c r="AI347" s="145">
        <v>0</v>
      </c>
      <c r="AJ347" s="124">
        <v>44410</v>
      </c>
      <c r="AK347" s="111" t="s">
        <v>128</v>
      </c>
      <c r="AL347" s="170"/>
      <c r="AN347" s="114"/>
      <c r="AO347" s="114"/>
      <c r="AP347" s="114"/>
      <c r="AQ347" s="114"/>
      <c r="AR347" s="114"/>
      <c r="AT347" s="130"/>
      <c r="AU347" s="52" t="e">
        <f>#REF!-AT347</f>
        <v>#REF!</v>
      </c>
      <c r="AV347" s="214">
        <v>72100000</v>
      </c>
      <c r="AW347" s="214">
        <v>539129000</v>
      </c>
      <c r="AX347" s="215">
        <v>0</v>
      </c>
      <c r="AY347" s="214">
        <v>0</v>
      </c>
      <c r="BA347" s="214">
        <v>79310000</v>
      </c>
      <c r="BB347" s="214">
        <v>538131000</v>
      </c>
      <c r="BC347" s="215">
        <v>0</v>
      </c>
      <c r="BD347" s="214">
        <v>204450000</v>
      </c>
      <c r="BF347" s="214">
        <f t="shared" si="185"/>
        <v>151410000</v>
      </c>
      <c r="BG347" s="214">
        <f t="shared" si="185"/>
        <v>1077260000</v>
      </c>
      <c r="BH347" s="214">
        <f t="shared" si="185"/>
        <v>0</v>
      </c>
      <c r="BI347" s="214">
        <f t="shared" si="185"/>
        <v>204450000</v>
      </c>
    </row>
    <row r="348" spans="1:66" s="52" customFormat="1" ht="18.5" thickBot="1" x14ac:dyDescent="0.45">
      <c r="B348" s="97">
        <v>3</v>
      </c>
      <c r="C348" s="196" t="s">
        <v>430</v>
      </c>
      <c r="D348" s="197">
        <v>10502285</v>
      </c>
      <c r="E348" s="220" t="s">
        <v>328</v>
      </c>
      <c r="F348" s="197" t="s">
        <v>125</v>
      </c>
      <c r="G348" s="166">
        <v>0</v>
      </c>
      <c r="H348" s="102">
        <v>753600000</v>
      </c>
      <c r="I348" s="102">
        <v>0</v>
      </c>
      <c r="J348" s="103">
        <v>0</v>
      </c>
      <c r="K348" s="104">
        <f>H348+I348+J348</f>
        <v>753600000</v>
      </c>
      <c r="L348" s="104">
        <f>G348+K348</f>
        <v>753600000</v>
      </c>
      <c r="M348" s="129" t="s">
        <v>126</v>
      </c>
      <c r="N348" s="104">
        <f t="shared" si="180"/>
        <v>753600000</v>
      </c>
      <c r="O348" s="102">
        <v>226065600</v>
      </c>
      <c r="P348" s="102">
        <v>478025400</v>
      </c>
      <c r="Q348" s="102">
        <v>49509000</v>
      </c>
      <c r="R348" s="106">
        <f t="shared" si="181"/>
        <v>753600000</v>
      </c>
      <c r="S348" s="105">
        <v>177849000</v>
      </c>
      <c r="T348" s="107">
        <v>226065600</v>
      </c>
      <c r="U348" s="107">
        <v>478025400</v>
      </c>
      <c r="V348" s="107">
        <v>49509000</v>
      </c>
      <c r="W348" s="105">
        <f t="shared" si="184"/>
        <v>753600000</v>
      </c>
      <c r="X348" s="106"/>
      <c r="Y348" s="106">
        <f t="shared" si="182"/>
        <v>0</v>
      </c>
      <c r="Z348" s="105">
        <v>135484</v>
      </c>
      <c r="AA348" s="105"/>
      <c r="AB348" s="105">
        <v>177769000</v>
      </c>
      <c r="AC348" s="105"/>
      <c r="AD348" s="105"/>
      <c r="AE348" s="105">
        <v>177904484</v>
      </c>
      <c r="AF348" s="105" t="s">
        <v>127</v>
      </c>
      <c r="AG348" s="105">
        <v>55484</v>
      </c>
      <c r="AH348" s="109">
        <v>0</v>
      </c>
      <c r="AI348" s="109">
        <v>0</v>
      </c>
      <c r="AJ348" s="124">
        <v>44399</v>
      </c>
      <c r="AK348" s="111" t="s">
        <v>128</v>
      </c>
      <c r="AL348" s="170"/>
      <c r="AN348" s="114"/>
      <c r="AO348" s="114"/>
      <c r="AP348" s="114"/>
      <c r="AQ348" s="114"/>
      <c r="AR348" s="114"/>
      <c r="AT348" s="125">
        <v>282300</v>
      </c>
      <c r="AU348" s="52" t="e">
        <f>#REF!-AT348</f>
        <v>#REF!</v>
      </c>
      <c r="AV348" s="126">
        <v>119400000</v>
      </c>
      <c r="AW348" s="126">
        <v>288196700</v>
      </c>
      <c r="AX348" s="172">
        <v>0</v>
      </c>
      <c r="AY348" s="126">
        <v>27250000</v>
      </c>
      <c r="BA348" s="116">
        <v>151320000</v>
      </c>
      <c r="BB348" s="116">
        <v>303284000</v>
      </c>
      <c r="BC348" s="172">
        <v>0</v>
      </c>
      <c r="BD348" s="116">
        <v>24579971</v>
      </c>
      <c r="BF348" s="116">
        <f t="shared" si="185"/>
        <v>270720000</v>
      </c>
      <c r="BG348" s="116">
        <f t="shared" si="185"/>
        <v>591480700</v>
      </c>
      <c r="BH348" s="116">
        <f t="shared" si="185"/>
        <v>0</v>
      </c>
      <c r="BI348" s="116">
        <f t="shared" si="185"/>
        <v>51829971</v>
      </c>
    </row>
    <row r="349" spans="1:66" s="52" customFormat="1" ht="18.5" thickBot="1" x14ac:dyDescent="0.45">
      <c r="B349" s="97">
        <v>4</v>
      </c>
      <c r="C349" s="196" t="s">
        <v>431</v>
      </c>
      <c r="D349" s="197">
        <v>10502301</v>
      </c>
      <c r="E349" s="220" t="s">
        <v>328</v>
      </c>
      <c r="F349" s="197" t="s">
        <v>125</v>
      </c>
      <c r="G349" s="166">
        <v>0</v>
      </c>
      <c r="H349" s="102">
        <v>379200000</v>
      </c>
      <c r="I349" s="102">
        <v>25000000</v>
      </c>
      <c r="J349" s="103">
        <v>0</v>
      </c>
      <c r="K349" s="104">
        <f t="shared" ref="K349" si="186">H349+I349+J349</f>
        <v>404200000</v>
      </c>
      <c r="L349" s="104">
        <f>G349+K349</f>
        <v>404200000</v>
      </c>
      <c r="M349" s="129" t="s">
        <v>126</v>
      </c>
      <c r="N349" s="104">
        <f t="shared" si="180"/>
        <v>404200000</v>
      </c>
      <c r="O349" s="102">
        <v>24809400</v>
      </c>
      <c r="P349" s="102">
        <v>362187675</v>
      </c>
      <c r="Q349" s="102">
        <v>17202925</v>
      </c>
      <c r="R349" s="106">
        <f t="shared" si="181"/>
        <v>404200000</v>
      </c>
      <c r="S349" s="105">
        <v>82651500</v>
      </c>
      <c r="T349" s="107">
        <v>24809400</v>
      </c>
      <c r="U349" s="107">
        <v>362187675</v>
      </c>
      <c r="V349" s="107">
        <v>17202925</v>
      </c>
      <c r="W349" s="105">
        <f t="shared" si="184"/>
        <v>404200000</v>
      </c>
      <c r="X349" s="106"/>
      <c r="Y349" s="106">
        <f t="shared" si="182"/>
        <v>0</v>
      </c>
      <c r="Z349" s="105">
        <v>103712</v>
      </c>
      <c r="AA349" s="105">
        <v>0</v>
      </c>
      <c r="AB349" s="105">
        <v>82651500</v>
      </c>
      <c r="AC349" s="105">
        <v>0</v>
      </c>
      <c r="AD349" s="105">
        <v>0</v>
      </c>
      <c r="AE349" s="105">
        <v>82755212</v>
      </c>
      <c r="AF349" s="105" t="s">
        <v>127</v>
      </c>
      <c r="AG349" s="105">
        <v>103712</v>
      </c>
      <c r="AH349" s="109">
        <v>0</v>
      </c>
      <c r="AI349" s="109">
        <v>0</v>
      </c>
      <c r="AJ349" s="124">
        <v>44382</v>
      </c>
      <c r="AK349" s="111" t="s">
        <v>128</v>
      </c>
      <c r="AL349" s="170"/>
      <c r="AN349" s="114"/>
      <c r="AO349" s="114"/>
      <c r="AP349" s="114"/>
      <c r="AQ349" s="114"/>
      <c r="AR349" s="114"/>
      <c r="AT349" s="130"/>
      <c r="AU349" s="52" t="e">
        <f>#REF!-AT349</f>
        <v>#REF!</v>
      </c>
      <c r="AV349" s="126">
        <v>30660000</v>
      </c>
      <c r="AW349" s="126">
        <v>139511500</v>
      </c>
      <c r="AX349" s="172">
        <v>0</v>
      </c>
      <c r="AY349" s="126">
        <v>10400000</v>
      </c>
      <c r="BA349" s="116">
        <v>17220000</v>
      </c>
      <c r="BB349" s="116">
        <v>151008500</v>
      </c>
      <c r="BC349" s="172">
        <v>0</v>
      </c>
      <c r="BD349" s="116">
        <v>0</v>
      </c>
      <c r="BF349" s="116">
        <f t="shared" si="185"/>
        <v>47880000</v>
      </c>
      <c r="BG349" s="116">
        <f t="shared" si="185"/>
        <v>290520000</v>
      </c>
      <c r="BH349" s="116">
        <f t="shared" si="185"/>
        <v>0</v>
      </c>
      <c r="BI349" s="116">
        <f t="shared" si="185"/>
        <v>10400000</v>
      </c>
    </row>
    <row r="350" spans="1:66" s="52" customFormat="1" ht="18.5" thickBot="1" x14ac:dyDescent="0.45">
      <c r="B350" s="97">
        <v>5</v>
      </c>
      <c r="C350" s="196" t="s">
        <v>432</v>
      </c>
      <c r="D350" s="197">
        <v>10502302</v>
      </c>
      <c r="E350" s="220" t="s">
        <v>328</v>
      </c>
      <c r="F350" s="197" t="s">
        <v>125</v>
      </c>
      <c r="G350" s="166">
        <v>0</v>
      </c>
      <c r="H350" s="102">
        <v>508800000</v>
      </c>
      <c r="I350" s="102">
        <v>0</v>
      </c>
      <c r="J350" s="103">
        <v>0</v>
      </c>
      <c r="K350" s="104">
        <f>H350+I350+J350</f>
        <v>508800000</v>
      </c>
      <c r="L350" s="104">
        <f>G350+K350</f>
        <v>508800000</v>
      </c>
      <c r="M350" s="129" t="s">
        <v>126</v>
      </c>
      <c r="N350" s="104">
        <f t="shared" si="180"/>
        <v>508800000</v>
      </c>
      <c r="O350" s="102">
        <v>76604600</v>
      </c>
      <c r="P350" s="102">
        <v>419747400</v>
      </c>
      <c r="Q350" s="102">
        <v>12448000</v>
      </c>
      <c r="R350" s="106">
        <f t="shared" si="181"/>
        <v>508800000</v>
      </c>
      <c r="S350" s="105">
        <v>59055000</v>
      </c>
      <c r="T350" s="107">
        <v>76604600</v>
      </c>
      <c r="U350" s="107">
        <v>419747400</v>
      </c>
      <c r="V350" s="107">
        <v>12448000</v>
      </c>
      <c r="W350" s="105">
        <f t="shared" si="184"/>
        <v>508800000</v>
      </c>
      <c r="X350" s="106"/>
      <c r="Y350" s="106">
        <f t="shared" si="182"/>
        <v>0</v>
      </c>
      <c r="Z350" s="105">
        <v>106272</v>
      </c>
      <c r="AA350" s="105"/>
      <c r="AB350" s="105">
        <v>59055000</v>
      </c>
      <c r="AC350" s="105"/>
      <c r="AD350" s="105"/>
      <c r="AE350" s="105">
        <v>59161272</v>
      </c>
      <c r="AF350" s="105" t="s">
        <v>127</v>
      </c>
      <c r="AG350" s="105">
        <v>106272</v>
      </c>
      <c r="AH350" s="109">
        <v>0</v>
      </c>
      <c r="AI350" s="109">
        <v>0</v>
      </c>
      <c r="AJ350" s="124">
        <v>44405</v>
      </c>
      <c r="AK350" s="111" t="s">
        <v>130</v>
      </c>
      <c r="AL350" s="170"/>
      <c r="AN350" s="114"/>
      <c r="AO350" s="114"/>
      <c r="AP350" s="114"/>
      <c r="AQ350" s="114"/>
      <c r="AR350" s="114"/>
      <c r="AT350" s="130"/>
      <c r="AU350" s="52" t="e">
        <f>#REF!-AT350</f>
        <v>#REF!</v>
      </c>
      <c r="AV350" s="126">
        <v>34650000</v>
      </c>
      <c r="AW350" s="126">
        <v>163125000</v>
      </c>
      <c r="AX350" s="172">
        <v>0</v>
      </c>
      <c r="AY350" s="126">
        <v>0</v>
      </c>
      <c r="BA350" s="116">
        <v>46200000</v>
      </c>
      <c r="BB350" s="116">
        <v>209634500</v>
      </c>
      <c r="BC350" s="172">
        <v>0</v>
      </c>
      <c r="BD350" s="116">
        <v>21110500</v>
      </c>
      <c r="BF350" s="116">
        <f t="shared" si="185"/>
        <v>80850000</v>
      </c>
      <c r="BG350" s="116">
        <f t="shared" si="185"/>
        <v>372759500</v>
      </c>
      <c r="BH350" s="116">
        <f t="shared" si="185"/>
        <v>0</v>
      </c>
      <c r="BI350" s="116">
        <f t="shared" si="185"/>
        <v>21110500</v>
      </c>
    </row>
    <row r="351" spans="1:66" s="52" customFormat="1" ht="21.75" customHeight="1" thickBot="1" x14ac:dyDescent="0.45">
      <c r="A351" s="81"/>
      <c r="B351" s="151" t="s">
        <v>502</v>
      </c>
      <c r="C351" s="200"/>
      <c r="D351" s="198" t="s">
        <v>180</v>
      </c>
      <c r="E351" s="201"/>
      <c r="F351" s="155"/>
      <c r="G351" s="156">
        <f>SUM(G340)</f>
        <v>0</v>
      </c>
      <c r="H351" s="156">
        <f t="shared" ref="H351:AI351" si="187">SUM(H340)</f>
        <v>549500000</v>
      </c>
      <c r="I351" s="156">
        <f t="shared" si="187"/>
        <v>25000000</v>
      </c>
      <c r="J351" s="156">
        <f t="shared" si="187"/>
        <v>0</v>
      </c>
      <c r="K351" s="156">
        <f t="shared" si="187"/>
        <v>574500000</v>
      </c>
      <c r="L351" s="156">
        <f t="shared" si="187"/>
        <v>0</v>
      </c>
      <c r="M351" s="156">
        <f t="shared" si="187"/>
        <v>0</v>
      </c>
      <c r="N351" s="156">
        <f t="shared" si="187"/>
        <v>574500000</v>
      </c>
      <c r="O351" s="156">
        <f t="shared" si="187"/>
        <v>0</v>
      </c>
      <c r="P351" s="156">
        <f t="shared" si="187"/>
        <v>534500000</v>
      </c>
      <c r="Q351" s="156">
        <f t="shared" si="187"/>
        <v>40000000</v>
      </c>
      <c r="R351" s="156">
        <f t="shared" si="187"/>
        <v>574500000</v>
      </c>
      <c r="S351" s="156">
        <f t="shared" si="187"/>
        <v>85978000</v>
      </c>
      <c r="T351" s="156">
        <f t="shared" si="187"/>
        <v>0</v>
      </c>
      <c r="U351" s="156">
        <f t="shared" si="187"/>
        <v>534412336</v>
      </c>
      <c r="V351" s="156">
        <f t="shared" si="187"/>
        <v>40000000</v>
      </c>
      <c r="W351" s="156">
        <f t="shared" si="187"/>
        <v>574412336</v>
      </c>
      <c r="X351" s="156">
        <f t="shared" si="187"/>
        <v>0</v>
      </c>
      <c r="Y351" s="156">
        <f t="shared" si="187"/>
        <v>87664</v>
      </c>
      <c r="Z351" s="156">
        <f t="shared" si="187"/>
        <v>1080182</v>
      </c>
      <c r="AA351" s="156">
        <f t="shared" si="187"/>
        <v>0</v>
      </c>
      <c r="AB351" s="156">
        <f t="shared" si="187"/>
        <v>85100000</v>
      </c>
      <c r="AC351" s="156">
        <f t="shared" si="187"/>
        <v>0</v>
      </c>
      <c r="AD351" s="156">
        <f t="shared" si="187"/>
        <v>0</v>
      </c>
      <c r="AE351" s="156">
        <f t="shared" si="187"/>
        <v>86180182</v>
      </c>
      <c r="AF351" s="156">
        <f t="shared" si="187"/>
        <v>0</v>
      </c>
      <c r="AG351" s="156">
        <f t="shared" si="187"/>
        <v>202182</v>
      </c>
      <c r="AH351" s="156">
        <f t="shared" si="187"/>
        <v>87664</v>
      </c>
      <c r="AI351" s="156">
        <f t="shared" si="187"/>
        <v>0</v>
      </c>
      <c r="AJ351" s="157"/>
      <c r="AK351" s="158"/>
      <c r="AL351" s="159"/>
      <c r="AM351" s="274"/>
      <c r="AN351" s="270"/>
      <c r="AO351" s="114"/>
      <c r="AP351" s="114"/>
      <c r="AQ351" s="114"/>
      <c r="AR351" s="114"/>
      <c r="AS351" s="160"/>
      <c r="AT351" s="160"/>
      <c r="AU351" s="160"/>
      <c r="AV351" s="160"/>
      <c r="AW351" s="160"/>
      <c r="AX351" s="161">
        <f>Y351+'[1]RINCIAN REALISASI SMK'!AB332+'[1]RINCIAN REALISASI SLB'!AB329</f>
        <v>87664</v>
      </c>
      <c r="AY351" s="162">
        <v>224022209</v>
      </c>
      <c r="AZ351" s="52" t="e">
        <f>#REF!-AY351</f>
        <v>#REF!</v>
      </c>
      <c r="BA351" s="163">
        <f t="shared" ref="BA351:BD353" si="188">SUM(BA332:BA344)</f>
        <v>6701073800</v>
      </c>
      <c r="BB351" s="163">
        <f t="shared" si="188"/>
        <v>19531080496</v>
      </c>
      <c r="BC351" s="163">
        <f t="shared" si="188"/>
        <v>679276</v>
      </c>
      <c r="BD351" s="163">
        <f t="shared" si="188"/>
        <v>5651452445</v>
      </c>
      <c r="BF351" s="163">
        <f t="shared" ref="BF351:BI353" si="189">SUM(BF332:BF344)</f>
        <v>10691414976</v>
      </c>
      <c r="BG351" s="163">
        <f t="shared" si="189"/>
        <v>26544720202</v>
      </c>
      <c r="BH351" s="163">
        <f t="shared" si="189"/>
        <v>307276</v>
      </c>
      <c r="BI351" s="163">
        <f t="shared" si="189"/>
        <v>11380679800</v>
      </c>
      <c r="BK351" s="116">
        <f t="shared" ref="BK351:BN354" si="190">BA351+BF351</f>
        <v>17392488776</v>
      </c>
      <c r="BL351" s="116">
        <f t="shared" si="190"/>
        <v>46075800698</v>
      </c>
      <c r="BM351" s="116">
        <f t="shared" si="190"/>
        <v>986552</v>
      </c>
      <c r="BN351" s="116">
        <f t="shared" si="190"/>
        <v>17032132245</v>
      </c>
    </row>
    <row r="352" spans="1:66" s="52" customFormat="1" ht="21.75" customHeight="1" thickBot="1" x14ac:dyDescent="0.45">
      <c r="A352" s="81"/>
      <c r="B352" s="151" t="s">
        <v>503</v>
      </c>
      <c r="C352" s="200"/>
      <c r="D352" s="198" t="s">
        <v>180</v>
      </c>
      <c r="E352" s="201"/>
      <c r="F352" s="155"/>
      <c r="G352" s="156">
        <f>SUM(G341:G345)</f>
        <v>200</v>
      </c>
      <c r="H352" s="156">
        <f t="shared" ref="H352:AI352" si="191">SUM(H341:H345)</f>
        <v>5716499800</v>
      </c>
      <c r="I352" s="156">
        <f t="shared" si="191"/>
        <v>355000000</v>
      </c>
      <c r="J352" s="156">
        <f t="shared" si="191"/>
        <v>0</v>
      </c>
      <c r="K352" s="156">
        <f t="shared" si="191"/>
        <v>6071499800</v>
      </c>
      <c r="L352" s="156">
        <f t="shared" si="191"/>
        <v>0</v>
      </c>
      <c r="M352" s="156">
        <f t="shared" si="191"/>
        <v>0</v>
      </c>
      <c r="N352" s="156">
        <f t="shared" si="191"/>
        <v>6071500000</v>
      </c>
      <c r="O352" s="156">
        <f t="shared" si="191"/>
        <v>702918600</v>
      </c>
      <c r="P352" s="156">
        <f t="shared" si="191"/>
        <v>3958555100</v>
      </c>
      <c r="Q352" s="156">
        <f t="shared" si="191"/>
        <v>1410026300</v>
      </c>
      <c r="R352" s="156">
        <f t="shared" si="191"/>
        <v>6071500000</v>
      </c>
      <c r="S352" s="156">
        <f t="shared" si="191"/>
        <v>926395400</v>
      </c>
      <c r="T352" s="156">
        <f t="shared" si="191"/>
        <v>703163600</v>
      </c>
      <c r="U352" s="156">
        <f t="shared" si="191"/>
        <v>3957911900</v>
      </c>
      <c r="V352" s="156">
        <f t="shared" si="191"/>
        <v>1408426300</v>
      </c>
      <c r="W352" s="156">
        <f t="shared" si="191"/>
        <v>6069501800</v>
      </c>
      <c r="X352" s="156">
        <f t="shared" si="191"/>
        <v>0</v>
      </c>
      <c r="Y352" s="156">
        <f t="shared" si="191"/>
        <v>1998200</v>
      </c>
      <c r="Z352" s="156">
        <f t="shared" si="191"/>
        <v>1628852.8</v>
      </c>
      <c r="AA352" s="156">
        <f t="shared" si="191"/>
        <v>0</v>
      </c>
      <c r="AB352" s="156">
        <f t="shared" si="191"/>
        <v>926663502</v>
      </c>
      <c r="AC352" s="156">
        <f t="shared" si="191"/>
        <v>0</v>
      </c>
      <c r="AD352" s="156">
        <f t="shared" si="191"/>
        <v>0</v>
      </c>
      <c r="AE352" s="156">
        <f t="shared" si="191"/>
        <v>928292354.79999995</v>
      </c>
      <c r="AF352" s="156">
        <f t="shared" si="191"/>
        <v>0</v>
      </c>
      <c r="AG352" s="156">
        <f t="shared" si="191"/>
        <v>1896954.799999997</v>
      </c>
      <c r="AH352" s="156">
        <f t="shared" si="191"/>
        <v>1998200</v>
      </c>
      <c r="AI352" s="156">
        <f t="shared" si="191"/>
        <v>0</v>
      </c>
      <c r="AJ352" s="157"/>
      <c r="AK352" s="158"/>
      <c r="AL352" s="159"/>
      <c r="AM352" s="274"/>
      <c r="AN352" s="270"/>
      <c r="AO352" s="114"/>
      <c r="AP352" s="114"/>
      <c r="AQ352" s="114"/>
      <c r="AR352" s="114"/>
      <c r="AS352" s="160"/>
      <c r="AT352" s="160"/>
      <c r="AU352" s="160"/>
      <c r="AV352" s="160"/>
      <c r="AW352" s="160"/>
      <c r="AX352" s="161">
        <f>Y352+'[1]RINCIAN REALISASI SMK'!AB333+'[1]RINCIAN REALISASI SLB'!AB330</f>
        <v>1998200</v>
      </c>
      <c r="AY352" s="162">
        <v>224022209</v>
      </c>
      <c r="AZ352" s="52" t="e">
        <f>#REF!-AY352</f>
        <v>#REF!</v>
      </c>
      <c r="BA352" s="163">
        <f t="shared" si="188"/>
        <v>6713113800</v>
      </c>
      <c r="BB352" s="163">
        <f t="shared" si="188"/>
        <v>19611241496</v>
      </c>
      <c r="BC352" s="163">
        <f t="shared" si="188"/>
        <v>679276</v>
      </c>
      <c r="BD352" s="163">
        <f t="shared" si="188"/>
        <v>5653720445</v>
      </c>
      <c r="BF352" s="163">
        <f t="shared" si="189"/>
        <v>10692254976</v>
      </c>
      <c r="BG352" s="163">
        <f t="shared" si="189"/>
        <v>26521419654</v>
      </c>
      <c r="BH352" s="163">
        <f t="shared" si="189"/>
        <v>307276</v>
      </c>
      <c r="BI352" s="163">
        <f t="shared" si="189"/>
        <v>11380876800</v>
      </c>
      <c r="BK352" s="116">
        <f t="shared" si="190"/>
        <v>17405368776</v>
      </c>
      <c r="BL352" s="116">
        <f t="shared" si="190"/>
        <v>46132661150</v>
      </c>
      <c r="BM352" s="116">
        <f t="shared" si="190"/>
        <v>986552</v>
      </c>
      <c r="BN352" s="116">
        <f t="shared" si="190"/>
        <v>17034597245</v>
      </c>
    </row>
    <row r="353" spans="1:66" s="52" customFormat="1" ht="21.75" customHeight="1" thickBot="1" x14ac:dyDescent="0.45">
      <c r="A353" s="81"/>
      <c r="B353" s="151" t="s">
        <v>504</v>
      </c>
      <c r="C353" s="200"/>
      <c r="D353" s="198" t="s">
        <v>180</v>
      </c>
      <c r="E353" s="201"/>
      <c r="F353" s="155"/>
      <c r="G353" s="156">
        <f>SUM(G346:G350)</f>
        <v>0</v>
      </c>
      <c r="H353" s="156">
        <f t="shared" ref="H353:AI353" si="192">SUM(H346:H350)</f>
        <v>3227200000</v>
      </c>
      <c r="I353" s="156">
        <f t="shared" si="192"/>
        <v>25000000</v>
      </c>
      <c r="J353" s="156">
        <f t="shared" si="192"/>
        <v>0</v>
      </c>
      <c r="K353" s="156">
        <f t="shared" si="192"/>
        <v>3252200000</v>
      </c>
      <c r="L353" s="156">
        <f t="shared" si="192"/>
        <v>3252200000</v>
      </c>
      <c r="M353" s="156">
        <f t="shared" si="192"/>
        <v>0</v>
      </c>
      <c r="N353" s="156">
        <f t="shared" si="192"/>
        <v>3252200000</v>
      </c>
      <c r="O353" s="156">
        <f t="shared" si="192"/>
        <v>471479400</v>
      </c>
      <c r="P353" s="156">
        <f t="shared" si="192"/>
        <v>2570485675</v>
      </c>
      <c r="Q353" s="156">
        <f t="shared" si="192"/>
        <v>210234925</v>
      </c>
      <c r="R353" s="156">
        <f t="shared" si="192"/>
        <v>3252200000</v>
      </c>
      <c r="S353" s="156">
        <f t="shared" si="192"/>
        <v>543529500</v>
      </c>
      <c r="T353" s="156">
        <f t="shared" si="192"/>
        <v>471479400</v>
      </c>
      <c r="U353" s="156">
        <f t="shared" si="192"/>
        <v>2570485675</v>
      </c>
      <c r="V353" s="156">
        <f t="shared" si="192"/>
        <v>210234925</v>
      </c>
      <c r="W353" s="156">
        <f t="shared" si="192"/>
        <v>3252200000</v>
      </c>
      <c r="X353" s="156">
        <f t="shared" si="192"/>
        <v>0</v>
      </c>
      <c r="Y353" s="156">
        <f t="shared" si="192"/>
        <v>0</v>
      </c>
      <c r="Z353" s="156">
        <f t="shared" si="192"/>
        <v>1180321</v>
      </c>
      <c r="AA353" s="156">
        <f t="shared" si="192"/>
        <v>0</v>
      </c>
      <c r="AB353" s="156">
        <f t="shared" si="192"/>
        <v>543449500</v>
      </c>
      <c r="AC353" s="156">
        <f t="shared" si="192"/>
        <v>0</v>
      </c>
      <c r="AD353" s="156">
        <f t="shared" si="192"/>
        <v>0</v>
      </c>
      <c r="AE353" s="156">
        <f t="shared" si="192"/>
        <v>544629821</v>
      </c>
      <c r="AF353" s="156">
        <f t="shared" si="192"/>
        <v>0</v>
      </c>
      <c r="AG353" s="156">
        <f t="shared" si="192"/>
        <v>1100321</v>
      </c>
      <c r="AH353" s="156">
        <f t="shared" si="192"/>
        <v>0</v>
      </c>
      <c r="AI353" s="156">
        <f t="shared" si="192"/>
        <v>0</v>
      </c>
      <c r="AJ353" s="157"/>
      <c r="AK353" s="158"/>
      <c r="AL353" s="159"/>
      <c r="AM353" s="274"/>
      <c r="AN353" s="270"/>
      <c r="AO353" s="114"/>
      <c r="AP353" s="114"/>
      <c r="AQ353" s="114"/>
      <c r="AR353" s="114"/>
      <c r="AS353" s="160"/>
      <c r="AT353" s="160"/>
      <c r="AU353" s="160"/>
      <c r="AV353" s="160"/>
      <c r="AW353" s="160"/>
      <c r="AX353" s="161">
        <f>Y353+'[1]RINCIAN REALISASI SMK'!AB334+'[1]RINCIAN REALISASI SLB'!AB331</f>
        <v>0</v>
      </c>
      <c r="AY353" s="162">
        <v>224022209</v>
      </c>
      <c r="AZ353" s="52" t="e">
        <f>#REF!-AY353</f>
        <v>#REF!</v>
      </c>
      <c r="BA353" s="163">
        <f t="shared" si="188"/>
        <v>6709648800</v>
      </c>
      <c r="BB353" s="163">
        <f t="shared" si="188"/>
        <v>19689587496</v>
      </c>
      <c r="BC353" s="163">
        <f t="shared" si="188"/>
        <v>679276</v>
      </c>
      <c r="BD353" s="163">
        <f t="shared" si="188"/>
        <v>5694120445</v>
      </c>
      <c r="BF353" s="163">
        <f t="shared" si="189"/>
        <v>10684589976</v>
      </c>
      <c r="BG353" s="163">
        <f t="shared" si="189"/>
        <v>26661715654</v>
      </c>
      <c r="BH353" s="163">
        <f t="shared" si="189"/>
        <v>307276</v>
      </c>
      <c r="BI353" s="163">
        <f t="shared" si="189"/>
        <v>11409349800</v>
      </c>
      <c r="BK353" s="116">
        <f t="shared" si="190"/>
        <v>17394238776</v>
      </c>
      <c r="BL353" s="116">
        <f t="shared" si="190"/>
        <v>46351303150</v>
      </c>
      <c r="BM353" s="116">
        <f t="shared" si="190"/>
        <v>986552</v>
      </c>
      <c r="BN353" s="116">
        <f t="shared" si="190"/>
        <v>17103470245</v>
      </c>
    </row>
    <row r="354" spans="1:66" s="52" customFormat="1" ht="21.75" customHeight="1" thickBot="1" x14ac:dyDescent="0.45">
      <c r="A354" s="81"/>
      <c r="B354" s="151" t="s">
        <v>505</v>
      </c>
      <c r="C354" s="200"/>
      <c r="D354" s="198" t="s">
        <v>180</v>
      </c>
      <c r="E354" s="201"/>
      <c r="F354" s="155"/>
      <c r="G354" s="156">
        <f>SUM(G351:G353)</f>
        <v>200</v>
      </c>
      <c r="H354" s="156">
        <f>SUM(H351:H353)</f>
        <v>9493199800</v>
      </c>
      <c r="I354" s="156">
        <f t="shared" ref="I354:J354" si="193">SUM(I351:I353)</f>
        <v>405000000</v>
      </c>
      <c r="J354" s="156">
        <f t="shared" si="193"/>
        <v>0</v>
      </c>
      <c r="K354" s="156">
        <f>SUM(K351:K353)</f>
        <v>9898199800</v>
      </c>
      <c r="L354" s="156">
        <f t="shared" ref="L354:AI354" si="194">SUM(L351:L353)</f>
        <v>3252200000</v>
      </c>
      <c r="M354" s="156">
        <f t="shared" si="194"/>
        <v>0</v>
      </c>
      <c r="N354" s="156">
        <f t="shared" si="194"/>
        <v>9898200000</v>
      </c>
      <c r="O354" s="156">
        <f t="shared" si="194"/>
        <v>1174398000</v>
      </c>
      <c r="P354" s="156">
        <f t="shared" si="194"/>
        <v>7063540775</v>
      </c>
      <c r="Q354" s="156">
        <f t="shared" si="194"/>
        <v>1660261225</v>
      </c>
      <c r="R354" s="156">
        <f t="shared" si="194"/>
        <v>9898200000</v>
      </c>
      <c r="S354" s="156">
        <f t="shared" si="194"/>
        <v>1555902900</v>
      </c>
      <c r="T354" s="156">
        <f t="shared" si="194"/>
        <v>1174643000</v>
      </c>
      <c r="U354" s="156">
        <f t="shared" si="194"/>
        <v>7062809911</v>
      </c>
      <c r="V354" s="156">
        <f t="shared" si="194"/>
        <v>1658661225</v>
      </c>
      <c r="W354" s="156">
        <f t="shared" si="194"/>
        <v>9896114136</v>
      </c>
      <c r="X354" s="156">
        <f t="shared" si="194"/>
        <v>0</v>
      </c>
      <c r="Y354" s="156">
        <f t="shared" si="194"/>
        <v>2085864</v>
      </c>
      <c r="Z354" s="156">
        <f t="shared" si="194"/>
        <v>3889355.8</v>
      </c>
      <c r="AA354" s="156">
        <f t="shared" si="194"/>
        <v>0</v>
      </c>
      <c r="AB354" s="156">
        <f t="shared" si="194"/>
        <v>1555213002</v>
      </c>
      <c r="AC354" s="156">
        <f t="shared" si="194"/>
        <v>0</v>
      </c>
      <c r="AD354" s="156">
        <f t="shared" si="194"/>
        <v>0</v>
      </c>
      <c r="AE354" s="156">
        <f t="shared" si="194"/>
        <v>1559102357.8</v>
      </c>
      <c r="AF354" s="156">
        <f t="shared" si="194"/>
        <v>0</v>
      </c>
      <c r="AG354" s="156">
        <f t="shared" si="194"/>
        <v>3199457.799999997</v>
      </c>
      <c r="AH354" s="156">
        <f t="shared" si="194"/>
        <v>2085864</v>
      </c>
      <c r="AI354" s="156">
        <f t="shared" si="194"/>
        <v>0</v>
      </c>
      <c r="AJ354" s="157"/>
      <c r="AK354" s="158"/>
      <c r="AL354" s="159"/>
      <c r="AM354" s="274"/>
      <c r="AN354" s="114"/>
      <c r="AO354" s="114"/>
      <c r="AP354" s="114"/>
      <c r="AQ354" s="114"/>
      <c r="AR354" s="114"/>
      <c r="AS354" s="160"/>
      <c r="AT354" s="160"/>
      <c r="AU354" s="160"/>
      <c r="AV354" s="160"/>
      <c r="AW354" s="160"/>
      <c r="AX354" s="161">
        <f>Y354+'[1]RINCIAN REALISASI SMK'!AB312+'[1]RINCIAN REALISASI SLB'!AB299</f>
        <v>2085864</v>
      </c>
      <c r="AY354" s="162">
        <v>29980146</v>
      </c>
      <c r="AZ354" s="52" t="e">
        <f>#REF!-AY354</f>
        <v>#REF!</v>
      </c>
      <c r="BA354" s="163">
        <f>SUM(BA324:BA339)</f>
        <v>6847359400</v>
      </c>
      <c r="BB354" s="163">
        <f>SUM(BB324:BB339)</f>
        <v>18398344525</v>
      </c>
      <c r="BC354" s="163">
        <f>SUM(BC324:BC339)</f>
        <v>679276</v>
      </c>
      <c r="BD354" s="163">
        <f>SUM(BD324:BD339)</f>
        <v>5526520945</v>
      </c>
      <c r="BF354" s="163">
        <f>SUM(BF324:BF339)</f>
        <v>11117646176</v>
      </c>
      <c r="BG354" s="163">
        <f>SUM(BG324:BG339)</f>
        <v>26102328027</v>
      </c>
      <c r="BH354" s="163">
        <f>SUM(BH324:BH339)</f>
        <v>307276</v>
      </c>
      <c r="BI354" s="163">
        <f>SUM(BI324:BI339)</f>
        <v>10547842300</v>
      </c>
      <c r="BK354" s="116">
        <f t="shared" si="190"/>
        <v>17965005576</v>
      </c>
      <c r="BL354" s="116">
        <f t="shared" si="190"/>
        <v>44500672552</v>
      </c>
      <c r="BM354" s="116">
        <f t="shared" si="190"/>
        <v>986552</v>
      </c>
      <c r="BN354" s="116">
        <f t="shared" si="190"/>
        <v>16074363245</v>
      </c>
    </row>
    <row r="355" spans="1:66" s="52" customFormat="1" ht="21.75" customHeight="1" thickBot="1" x14ac:dyDescent="0.45">
      <c r="A355" s="222"/>
      <c r="B355" s="223" t="s">
        <v>506</v>
      </c>
      <c r="C355" s="224"/>
      <c r="D355" s="225"/>
      <c r="E355" s="226"/>
      <c r="F355" s="227"/>
      <c r="G355" s="228">
        <f t="shared" ref="G355:AI357" si="195">G35+G70+G97+G120+G155+G191+G230+G265+G307+G334+G351</f>
        <v>1024300</v>
      </c>
      <c r="H355" s="228">
        <f>H35+H70+H97+H120+H155+H191+H230+H265+H307+H334+H351</f>
        <v>6818812700</v>
      </c>
      <c r="I355" s="228">
        <f t="shared" ref="I355:J356" si="196">I35+I70+I97+I120+I155+I191+I230+I265+I307+I334+I351</f>
        <v>603750000</v>
      </c>
      <c r="J355" s="228">
        <f t="shared" si="196"/>
        <v>0</v>
      </c>
      <c r="K355" s="228">
        <f>K35+K70+K97+K120+K155+K191+K230+K265+K307+K334+K351</f>
        <v>7422562700</v>
      </c>
      <c r="L355" s="228">
        <f t="shared" ref="L355:N356" si="197">L35+L70+L97+L120+L155+L191+L230+L265+L307+L334+L351</f>
        <v>0</v>
      </c>
      <c r="M355" s="228">
        <f t="shared" si="197"/>
        <v>0</v>
      </c>
      <c r="N355" s="228">
        <f t="shared" si="197"/>
        <v>7423587000</v>
      </c>
      <c r="O355" s="228">
        <f t="shared" si="195"/>
        <v>467066000</v>
      </c>
      <c r="P355" s="228">
        <f t="shared" si="195"/>
        <v>5733668605</v>
      </c>
      <c r="Q355" s="228">
        <f t="shared" si="195"/>
        <v>865737925</v>
      </c>
      <c r="R355" s="228">
        <f t="shared" si="195"/>
        <v>7423587000</v>
      </c>
      <c r="S355" s="228">
        <f t="shared" si="195"/>
        <v>1836841406</v>
      </c>
      <c r="T355" s="228">
        <f t="shared" si="195"/>
        <v>379004000</v>
      </c>
      <c r="U355" s="228">
        <f t="shared" si="195"/>
        <v>4839028041</v>
      </c>
      <c r="V355" s="228">
        <f t="shared" si="195"/>
        <v>1222852395</v>
      </c>
      <c r="W355" s="228">
        <f t="shared" si="195"/>
        <v>7422703686</v>
      </c>
      <c r="X355" s="228">
        <f t="shared" si="195"/>
        <v>0</v>
      </c>
      <c r="Y355" s="228">
        <f t="shared" si="195"/>
        <v>883314</v>
      </c>
      <c r="Z355" s="228">
        <f t="shared" si="195"/>
        <v>278044465</v>
      </c>
      <c r="AA355" s="228">
        <f t="shared" si="195"/>
        <v>0</v>
      </c>
      <c r="AB355" s="228">
        <f t="shared" si="195"/>
        <v>1560559300</v>
      </c>
      <c r="AC355" s="228">
        <f t="shared" si="195"/>
        <v>0</v>
      </c>
      <c r="AD355" s="228">
        <f t="shared" si="195"/>
        <v>24135</v>
      </c>
      <c r="AE355" s="228">
        <f t="shared" si="195"/>
        <v>1838627900</v>
      </c>
      <c r="AF355" s="228">
        <f t="shared" si="195"/>
        <v>0</v>
      </c>
      <c r="AG355" s="228">
        <f t="shared" si="195"/>
        <v>2043222</v>
      </c>
      <c r="AH355" s="228">
        <f t="shared" si="195"/>
        <v>883314</v>
      </c>
      <c r="AI355" s="228">
        <f t="shared" si="195"/>
        <v>0</v>
      </c>
      <c r="AJ355" s="229"/>
      <c r="AK355" s="230"/>
      <c r="AL355" s="231"/>
      <c r="AM355" s="275"/>
      <c r="AN355" s="114"/>
      <c r="AO355" s="114"/>
      <c r="AP355" s="114"/>
      <c r="AQ355" s="114"/>
      <c r="AR355" s="114"/>
      <c r="AS355" s="232"/>
      <c r="AT355" s="232"/>
      <c r="AU355" s="232"/>
      <c r="AV355" s="232"/>
      <c r="AW355" s="232"/>
      <c r="AX355" s="233" t="e">
        <f>AX35+AX73+#REF!+#REF!+#REF!+#REF!+#REF!+#REF!+#REF!+#REF!+#REF!</f>
        <v>#REF!</v>
      </c>
      <c r="AY355" s="234">
        <f t="shared" ref="AY355:BD357" si="198">SUM(AY15:AY354)/2</f>
        <v>6973510797.5</v>
      </c>
      <c r="AZ355" s="234" t="e">
        <f t="shared" si="198"/>
        <v>#REF!</v>
      </c>
      <c r="BA355" s="235">
        <f t="shared" si="198"/>
        <v>52081588850</v>
      </c>
      <c r="BB355" s="235">
        <f t="shared" si="198"/>
        <v>145345334088</v>
      </c>
      <c r="BC355" s="235">
        <f t="shared" si="198"/>
        <v>1812737.5</v>
      </c>
      <c r="BD355" s="236">
        <f t="shared" si="198"/>
        <v>45128616348</v>
      </c>
      <c r="BF355" s="235">
        <f t="shared" ref="BF355:BI357" si="199">SUM(BF15:BF354)/2</f>
        <v>79080637937.5</v>
      </c>
      <c r="BG355" s="235">
        <f t="shared" si="199"/>
        <v>177212931725</v>
      </c>
      <c r="BH355" s="235">
        <f t="shared" si="199"/>
        <v>836237.5</v>
      </c>
      <c r="BI355" s="236">
        <f t="shared" si="199"/>
        <v>68548150051.5</v>
      </c>
      <c r="BK355" s="116">
        <f t="shared" si="166"/>
        <v>131162226787.5</v>
      </c>
      <c r="BL355" s="116">
        <f t="shared" si="166"/>
        <v>322558265813</v>
      </c>
      <c r="BM355" s="116">
        <f t="shared" si="166"/>
        <v>2648975</v>
      </c>
      <c r="BN355" s="116">
        <f t="shared" si="166"/>
        <v>113676766399.5</v>
      </c>
    </row>
    <row r="356" spans="1:66" s="52" customFormat="1" ht="21.75" customHeight="1" thickBot="1" x14ac:dyDescent="0.45">
      <c r="A356" s="222"/>
      <c r="B356" s="223" t="s">
        <v>507</v>
      </c>
      <c r="C356" s="224"/>
      <c r="D356" s="225"/>
      <c r="E356" s="226"/>
      <c r="F356" s="227"/>
      <c r="G356" s="228">
        <f>G36+G71+G98+G121+G156+G192+G231+G266+G308+G335+G352</f>
        <v>175123131</v>
      </c>
      <c r="H356" s="228">
        <f>H36+H71+H98+H121+H156+H192+H231+H266+H308+H335+H352</f>
        <v>107650416976</v>
      </c>
      <c r="I356" s="228">
        <f t="shared" si="196"/>
        <v>4020000000</v>
      </c>
      <c r="J356" s="228">
        <f t="shared" si="196"/>
        <v>452872600</v>
      </c>
      <c r="K356" s="228">
        <f>K36+K71+K98+K121+K156+K192+K231+K266+K308+K335+K352</f>
        <v>112123289576</v>
      </c>
      <c r="L356" s="228">
        <f t="shared" si="197"/>
        <v>0</v>
      </c>
      <c r="M356" s="228">
        <f t="shared" si="197"/>
        <v>450000</v>
      </c>
      <c r="N356" s="228">
        <f t="shared" si="197"/>
        <v>112298412707</v>
      </c>
      <c r="O356" s="228">
        <f t="shared" si="195"/>
        <v>23650588170</v>
      </c>
      <c r="P356" s="228">
        <f t="shared" si="195"/>
        <v>61826925059</v>
      </c>
      <c r="Q356" s="228">
        <f t="shared" si="195"/>
        <v>26820899328</v>
      </c>
      <c r="R356" s="228">
        <f t="shared" si="195"/>
        <v>112498099957</v>
      </c>
      <c r="S356" s="228">
        <f t="shared" si="195"/>
        <v>26206162202</v>
      </c>
      <c r="T356" s="228">
        <f t="shared" si="195"/>
        <v>21502011076</v>
      </c>
      <c r="U356" s="228">
        <f t="shared" si="195"/>
        <v>58377505824</v>
      </c>
      <c r="V356" s="228">
        <f t="shared" si="195"/>
        <v>26803908824</v>
      </c>
      <c r="W356" s="228">
        <f t="shared" si="195"/>
        <v>112186795182</v>
      </c>
      <c r="X356" s="228">
        <f t="shared" si="195"/>
        <v>0</v>
      </c>
      <c r="Y356" s="228">
        <f t="shared" si="195"/>
        <v>111617525</v>
      </c>
      <c r="Z356" s="228">
        <f t="shared" si="195"/>
        <v>14109883927.799999</v>
      </c>
      <c r="AA356" s="228">
        <f t="shared" si="195"/>
        <v>1623</v>
      </c>
      <c r="AB356" s="228">
        <f t="shared" si="195"/>
        <v>12139009375</v>
      </c>
      <c r="AC356" s="228">
        <f t="shared" si="195"/>
        <v>11574853</v>
      </c>
      <c r="AD356" s="228">
        <f t="shared" si="195"/>
        <v>2386078</v>
      </c>
      <c r="AE356" s="228">
        <f t="shared" si="195"/>
        <v>26262855856.799999</v>
      </c>
      <c r="AF356" s="228">
        <f t="shared" si="195"/>
        <v>0</v>
      </c>
      <c r="AG356" s="228">
        <f t="shared" si="195"/>
        <v>56817654.799999997</v>
      </c>
      <c r="AH356" s="228">
        <f t="shared" si="195"/>
        <v>42853282</v>
      </c>
      <c r="AI356" s="228">
        <f t="shared" si="195"/>
        <v>68764243</v>
      </c>
      <c r="AJ356" s="229"/>
      <c r="AK356" s="230"/>
      <c r="AL356" s="231"/>
      <c r="AM356" s="275"/>
      <c r="AN356" s="114"/>
      <c r="AO356" s="114"/>
      <c r="AP356" s="114"/>
      <c r="AQ356" s="114"/>
      <c r="AR356" s="114"/>
      <c r="AS356" s="232"/>
      <c r="AT356" s="232"/>
      <c r="AU356" s="232"/>
      <c r="AV356" s="232"/>
      <c r="AW356" s="232"/>
      <c r="AX356" s="233" t="e">
        <f>AX36+AX74+#REF!+#REF!+#REF!+#REF!+#REF!+#REF!+#REF!+#REF!+#REF!</f>
        <v>#REF!</v>
      </c>
      <c r="AY356" s="234">
        <f t="shared" si="198"/>
        <v>10460266196.25</v>
      </c>
      <c r="AZ356" s="234" t="e">
        <f t="shared" si="198"/>
        <v>#REF!</v>
      </c>
      <c r="BA356" s="235">
        <f t="shared" si="198"/>
        <v>78067680775</v>
      </c>
      <c r="BB356" s="235">
        <f t="shared" si="198"/>
        <v>217666268230.5</v>
      </c>
      <c r="BC356" s="235">
        <f t="shared" si="198"/>
        <v>2719106.25</v>
      </c>
      <c r="BD356" s="236">
        <f t="shared" si="198"/>
        <v>67532757772</v>
      </c>
      <c r="BF356" s="235">
        <f t="shared" si="199"/>
        <v>118565816906.25</v>
      </c>
      <c r="BG356" s="235">
        <f t="shared" si="199"/>
        <v>265682055044.5</v>
      </c>
      <c r="BH356" s="235">
        <f t="shared" si="199"/>
        <v>1254356.25</v>
      </c>
      <c r="BI356" s="236">
        <f t="shared" si="199"/>
        <v>102762670077.25</v>
      </c>
      <c r="BK356" s="116">
        <f t="shared" si="166"/>
        <v>196633497681.25</v>
      </c>
      <c r="BL356" s="116">
        <f t="shared" si="166"/>
        <v>483348323275</v>
      </c>
      <c r="BM356" s="116">
        <f t="shared" si="166"/>
        <v>3973462.5</v>
      </c>
      <c r="BN356" s="116">
        <f t="shared" si="166"/>
        <v>170295427849.25</v>
      </c>
    </row>
    <row r="357" spans="1:66" s="52" customFormat="1" ht="21.75" customHeight="1" thickBot="1" x14ac:dyDescent="0.45">
      <c r="A357" s="222"/>
      <c r="B357" s="223" t="s">
        <v>508</v>
      </c>
      <c r="C357" s="224"/>
      <c r="D357" s="225"/>
      <c r="E357" s="226"/>
      <c r="F357" s="227"/>
      <c r="G357" s="228">
        <f>G37+G72+G99+G122+G157+G193+G232+G267+G309+G336+G353</f>
        <v>51776906</v>
      </c>
      <c r="H357" s="228">
        <f t="shared" ref="H357:N357" si="200">H37+H72+H99+H122+H157+H193+H232+H267+H309+H336+H353</f>
        <v>64727903120</v>
      </c>
      <c r="I357" s="228">
        <f t="shared" si="200"/>
        <v>790000000</v>
      </c>
      <c r="J357" s="228">
        <f t="shared" si="200"/>
        <v>259350109</v>
      </c>
      <c r="K357" s="228">
        <f t="shared" si="200"/>
        <v>65777253229</v>
      </c>
      <c r="L357" s="228">
        <f t="shared" si="200"/>
        <v>65829030135</v>
      </c>
      <c r="M357" s="228">
        <f t="shared" si="200"/>
        <v>0</v>
      </c>
      <c r="N357" s="228">
        <f t="shared" si="200"/>
        <v>65829030135</v>
      </c>
      <c r="O357" s="228">
        <f t="shared" si="195"/>
        <v>20762092400</v>
      </c>
      <c r="P357" s="228">
        <f t="shared" si="195"/>
        <v>36079027203</v>
      </c>
      <c r="Q357" s="228">
        <f t="shared" si="195"/>
        <v>8987910506</v>
      </c>
      <c r="R357" s="228">
        <f t="shared" si="195"/>
        <v>65829030109</v>
      </c>
      <c r="S357" s="228">
        <f t="shared" si="195"/>
        <v>14894835215</v>
      </c>
      <c r="T357" s="228">
        <f t="shared" si="195"/>
        <v>18333060000</v>
      </c>
      <c r="U357" s="228">
        <f t="shared" si="195"/>
        <v>33267319351</v>
      </c>
      <c r="V357" s="228">
        <f t="shared" si="195"/>
        <v>8986600905</v>
      </c>
      <c r="W357" s="228">
        <f t="shared" si="195"/>
        <v>65753271320</v>
      </c>
      <c r="X357" s="228">
        <f t="shared" si="195"/>
        <v>50000000</v>
      </c>
      <c r="Y357" s="228">
        <f t="shared" si="195"/>
        <v>25758815</v>
      </c>
      <c r="Z357" s="228">
        <f t="shared" si="195"/>
        <v>5281489986.6000004</v>
      </c>
      <c r="AA357" s="228">
        <f t="shared" si="195"/>
        <v>0</v>
      </c>
      <c r="AB357" s="228">
        <f t="shared" si="195"/>
        <v>9865957344</v>
      </c>
      <c r="AC357" s="228">
        <f t="shared" si="195"/>
        <v>18864494</v>
      </c>
      <c r="AD357" s="228">
        <f t="shared" si="195"/>
        <v>2134420</v>
      </c>
      <c r="AE357" s="228">
        <f t="shared" si="195"/>
        <v>15168446244.6</v>
      </c>
      <c r="AF357" s="228">
        <f t="shared" si="195"/>
        <v>0</v>
      </c>
      <c r="AG357" s="228">
        <f t="shared" si="195"/>
        <v>273674529.59999895</v>
      </c>
      <c r="AH357" s="228">
        <f t="shared" si="195"/>
        <v>25397315</v>
      </c>
      <c r="AI357" s="228">
        <f t="shared" si="195"/>
        <v>361500</v>
      </c>
      <c r="AJ357" s="229"/>
      <c r="AK357" s="230"/>
      <c r="AL357" s="231"/>
      <c r="AM357" s="275"/>
      <c r="AN357" s="114"/>
      <c r="AO357" s="114"/>
      <c r="AP357" s="114"/>
      <c r="AQ357" s="114"/>
      <c r="AR357" s="114"/>
      <c r="AS357" s="232"/>
      <c r="AT357" s="232"/>
      <c r="AU357" s="232"/>
      <c r="AV357" s="232"/>
      <c r="AW357" s="232"/>
      <c r="AX357" s="233" t="e">
        <f>AX37+AX75+#REF!+#REF!+#REF!+#REF!+#REF!+#REF!+#REF!+#REF!+#REF!</f>
        <v>#REF!</v>
      </c>
      <c r="AY357" s="234">
        <f t="shared" si="198"/>
        <v>15690399294.375</v>
      </c>
      <c r="AZ357" s="234" t="e">
        <f t="shared" si="198"/>
        <v>#REF!</v>
      </c>
      <c r="BA357" s="235">
        <f t="shared" si="198"/>
        <v>116974068662.5</v>
      </c>
      <c r="BB357" s="235">
        <f t="shared" si="198"/>
        <v>326282208745.75</v>
      </c>
      <c r="BC357" s="235">
        <f t="shared" si="198"/>
        <v>4078659.375</v>
      </c>
      <c r="BD357" s="236">
        <f t="shared" si="198"/>
        <v>101165984158</v>
      </c>
      <c r="BF357" s="235">
        <f t="shared" si="199"/>
        <v>177747360359.375</v>
      </c>
      <c r="BG357" s="235">
        <f t="shared" si="199"/>
        <v>398291413166.75</v>
      </c>
      <c r="BH357" s="235">
        <f t="shared" si="199"/>
        <v>1881534.375</v>
      </c>
      <c r="BI357" s="236">
        <f t="shared" si="199"/>
        <v>154067363115.875</v>
      </c>
      <c r="BK357" s="116">
        <f t="shared" si="166"/>
        <v>294721429021.875</v>
      </c>
      <c r="BL357" s="116">
        <f t="shared" si="166"/>
        <v>724573621912.5</v>
      </c>
      <c r="BM357" s="116">
        <f t="shared" si="166"/>
        <v>5960193.75</v>
      </c>
      <c r="BN357" s="116">
        <f t="shared" si="166"/>
        <v>255233347273.875</v>
      </c>
    </row>
    <row r="358" spans="1:66" s="52" customFormat="1" ht="21.75" customHeight="1" thickBot="1" x14ac:dyDescent="0.45">
      <c r="A358" s="81"/>
      <c r="B358" s="237" t="s">
        <v>325</v>
      </c>
      <c r="C358" s="238"/>
      <c r="D358" s="239" t="s">
        <v>180</v>
      </c>
      <c r="E358" s="240"/>
      <c r="F358" s="241"/>
      <c r="G358" s="242">
        <f>SUM(G355:G357)</f>
        <v>227924337</v>
      </c>
      <c r="H358" s="242">
        <f>SUM(H355:H357)</f>
        <v>179197132796</v>
      </c>
      <c r="I358" s="242">
        <f t="shared" ref="I358:J358" si="201">SUM(I355:I357)</f>
        <v>5413750000</v>
      </c>
      <c r="J358" s="242">
        <f t="shared" si="201"/>
        <v>712222709</v>
      </c>
      <c r="K358" s="242">
        <f>SUM(K355:K357)</f>
        <v>185323105505</v>
      </c>
      <c r="L358" s="242">
        <f t="shared" ref="L358:AI358" si="202">SUM(L355:L357)</f>
        <v>65829030135</v>
      </c>
      <c r="M358" s="242">
        <f t="shared" si="202"/>
        <v>450000</v>
      </c>
      <c r="N358" s="242">
        <f t="shared" si="202"/>
        <v>185551029842</v>
      </c>
      <c r="O358" s="242">
        <f t="shared" si="202"/>
        <v>44879746570</v>
      </c>
      <c r="P358" s="242">
        <f t="shared" si="202"/>
        <v>103639620867</v>
      </c>
      <c r="Q358" s="242">
        <f t="shared" si="202"/>
        <v>36674547759</v>
      </c>
      <c r="R358" s="242">
        <f t="shared" si="202"/>
        <v>185750717066</v>
      </c>
      <c r="S358" s="242">
        <f t="shared" si="202"/>
        <v>42937838823</v>
      </c>
      <c r="T358" s="242">
        <f t="shared" si="202"/>
        <v>40214075076</v>
      </c>
      <c r="U358" s="242">
        <f t="shared" si="202"/>
        <v>96483853216</v>
      </c>
      <c r="V358" s="242">
        <f t="shared" si="202"/>
        <v>37013362124</v>
      </c>
      <c r="W358" s="242">
        <f t="shared" si="202"/>
        <v>185362770188</v>
      </c>
      <c r="X358" s="242">
        <f t="shared" si="202"/>
        <v>50000000</v>
      </c>
      <c r="Y358" s="242">
        <f t="shared" si="202"/>
        <v>138259654</v>
      </c>
      <c r="Z358" s="242">
        <f t="shared" si="202"/>
        <v>19669418379.400002</v>
      </c>
      <c r="AA358" s="242">
        <f t="shared" si="202"/>
        <v>1623</v>
      </c>
      <c r="AB358" s="242">
        <f t="shared" si="202"/>
        <v>23565526019</v>
      </c>
      <c r="AC358" s="242">
        <f t="shared" si="202"/>
        <v>30439347</v>
      </c>
      <c r="AD358" s="242">
        <f t="shared" si="202"/>
        <v>4544633</v>
      </c>
      <c r="AE358" s="242">
        <f t="shared" si="202"/>
        <v>43269930001.400002</v>
      </c>
      <c r="AF358" s="242">
        <f t="shared" si="202"/>
        <v>0</v>
      </c>
      <c r="AG358" s="242">
        <f t="shared" si="202"/>
        <v>332535406.39999896</v>
      </c>
      <c r="AH358" s="242">
        <f t="shared" si="202"/>
        <v>69133911</v>
      </c>
      <c r="AI358" s="242">
        <f t="shared" si="202"/>
        <v>69125743</v>
      </c>
      <c r="AJ358" s="157"/>
      <c r="AK358" s="158"/>
      <c r="AL358" s="159"/>
      <c r="AM358" s="294"/>
      <c r="AN358" s="114"/>
      <c r="AO358" s="114"/>
      <c r="AP358" s="114"/>
      <c r="AQ358" s="114"/>
      <c r="AR358" s="114"/>
      <c r="AS358" s="160"/>
      <c r="AT358" s="160"/>
      <c r="AU358" s="160"/>
      <c r="AV358" s="160"/>
      <c r="AW358" s="160"/>
      <c r="AX358" s="161">
        <f>Y358+'[1]RINCIAN REALISASI SMK'!AB316+'[1]RINCIAN REALISASI SLB'!AB303</f>
        <v>138259654</v>
      </c>
      <c r="AY358" s="162">
        <v>29980146</v>
      </c>
      <c r="AZ358" s="52" t="e">
        <f>#REF!-AY358</f>
        <v>#REF!</v>
      </c>
      <c r="BA358" s="163">
        <f>SUM(BA328:BA343)</f>
        <v>6765333800</v>
      </c>
      <c r="BB358" s="163">
        <f>SUM(BB328:BB343)</f>
        <v>19494911596</v>
      </c>
      <c r="BC358" s="163">
        <f>SUM(BC328:BC343)</f>
        <v>679276</v>
      </c>
      <c r="BD358" s="163">
        <f>SUM(BD328:BD343)</f>
        <v>5647690945</v>
      </c>
      <c r="BF358" s="163">
        <f>SUM(BF328:BF343)</f>
        <v>10844029976</v>
      </c>
      <c r="BG358" s="163">
        <f>SUM(BG328:BG343)</f>
        <v>26945073527</v>
      </c>
      <c r="BH358" s="163">
        <f>SUM(BH328:BH343)</f>
        <v>307276</v>
      </c>
      <c r="BI358" s="163">
        <f>SUM(BI328:BI343)</f>
        <v>11233098300</v>
      </c>
      <c r="BK358" s="116">
        <f t="shared" si="166"/>
        <v>17609363776</v>
      </c>
      <c r="BL358" s="116">
        <f t="shared" si="166"/>
        <v>46439985123</v>
      </c>
      <c r="BM358" s="116">
        <f t="shared" si="166"/>
        <v>986552</v>
      </c>
      <c r="BN358" s="116">
        <f t="shared" si="166"/>
        <v>16880789245</v>
      </c>
    </row>
    <row r="359" spans="1:66" s="56" customFormat="1" ht="21.75" customHeight="1" x14ac:dyDescent="0.35">
      <c r="A359" s="243"/>
      <c r="B359" s="244"/>
      <c r="C359" s="245"/>
      <c r="D359" s="246"/>
      <c r="E359" s="244"/>
      <c r="F359" s="244"/>
      <c r="G359" s="247"/>
      <c r="H359" s="247"/>
      <c r="I359" s="247"/>
      <c r="J359" s="247"/>
      <c r="K359" s="247"/>
      <c r="L359" s="247"/>
      <c r="M359" s="247"/>
      <c r="N359" s="247"/>
      <c r="O359" s="247"/>
      <c r="P359" s="247"/>
      <c r="Q359" s="247"/>
      <c r="R359" s="247"/>
      <c r="S359" s="247"/>
      <c r="T359" s="247"/>
      <c r="U359" s="247"/>
      <c r="V359" s="247"/>
      <c r="W359" s="247"/>
      <c r="X359" s="247"/>
      <c r="Y359" s="247"/>
      <c r="Z359" s="247"/>
      <c r="AA359" s="247"/>
      <c r="AB359" s="247"/>
      <c r="AC359" s="247"/>
      <c r="AD359" s="247"/>
      <c r="AE359" s="247"/>
      <c r="AF359" s="247"/>
      <c r="AG359" s="247"/>
      <c r="AH359" s="247"/>
      <c r="AI359" s="247"/>
      <c r="AJ359" s="248"/>
      <c r="AK359" s="249"/>
      <c r="AL359" s="250"/>
      <c r="AM359" s="274"/>
      <c r="AN359" s="114"/>
      <c r="AO359" s="114"/>
      <c r="AP359" s="114"/>
      <c r="AQ359" s="114"/>
      <c r="AR359" s="114"/>
      <c r="AS359" s="250"/>
      <c r="AT359" s="250"/>
      <c r="AU359" s="250"/>
      <c r="AV359" s="250"/>
      <c r="AW359" s="250"/>
      <c r="AX359" s="251"/>
      <c r="AY359" s="252"/>
      <c r="BA359" s="253"/>
      <c r="BB359" s="253"/>
      <c r="BC359" s="253"/>
      <c r="BD359" s="253"/>
      <c r="BF359" s="253"/>
      <c r="BG359" s="253"/>
      <c r="BH359" s="253"/>
      <c r="BI359" s="253"/>
      <c r="BK359" s="254"/>
      <c r="BL359" s="254"/>
      <c r="BM359" s="254"/>
      <c r="BN359" s="254"/>
    </row>
    <row r="360" spans="1:66" s="56" customFormat="1" ht="21.75" customHeight="1" x14ac:dyDescent="0.35">
      <c r="A360" s="243"/>
      <c r="B360" s="244"/>
      <c r="C360" s="245"/>
      <c r="D360" s="246"/>
      <c r="E360" s="244"/>
      <c r="F360" s="244"/>
      <c r="G360" s="247"/>
      <c r="H360" s="247"/>
      <c r="I360" s="247"/>
      <c r="J360" s="247"/>
      <c r="K360" s="247"/>
      <c r="L360" s="247"/>
      <c r="M360" s="247"/>
      <c r="N360" s="247"/>
      <c r="O360" s="247"/>
      <c r="P360" s="247"/>
      <c r="Q360" s="247"/>
      <c r="R360" s="247"/>
      <c r="S360" s="247"/>
      <c r="T360" s="247"/>
      <c r="U360" s="247"/>
      <c r="V360" s="247"/>
      <c r="W360" s="247"/>
      <c r="X360" s="247"/>
      <c r="Y360" s="247"/>
      <c r="Z360" s="247"/>
      <c r="AA360" s="247"/>
      <c r="AB360" s="247"/>
      <c r="AC360" s="247"/>
      <c r="AD360" s="247"/>
      <c r="AE360" s="247"/>
      <c r="AF360" s="247"/>
      <c r="AG360" s="247"/>
      <c r="AH360" s="247"/>
      <c r="AI360" s="247"/>
      <c r="AJ360" s="248"/>
      <c r="AK360" s="249"/>
      <c r="AL360" s="250"/>
      <c r="AM360" s="274"/>
      <c r="AN360" s="114"/>
      <c r="AO360" s="114"/>
      <c r="AP360" s="114"/>
      <c r="AQ360" s="114"/>
      <c r="AR360" s="114"/>
      <c r="AS360" s="250"/>
      <c r="AT360" s="250"/>
      <c r="AU360" s="250"/>
      <c r="AV360" s="250"/>
      <c r="AW360" s="250"/>
      <c r="AX360" s="251"/>
      <c r="AY360" s="252"/>
      <c r="BA360" s="253"/>
      <c r="BB360" s="253"/>
      <c r="BC360" s="253"/>
      <c r="BD360" s="253"/>
      <c r="BF360" s="253"/>
      <c r="BG360" s="253"/>
      <c r="BH360" s="253"/>
      <c r="BI360" s="253"/>
      <c r="BK360" s="254"/>
      <c r="BL360" s="254"/>
      <c r="BM360" s="254"/>
      <c r="BN360" s="254"/>
    </row>
    <row r="361" spans="1:66" ht="32.5" x14ac:dyDescent="0.65">
      <c r="A361" s="52"/>
      <c r="B361" s="53"/>
      <c r="C361" s="54"/>
      <c r="D361" s="52"/>
      <c r="E361" s="53"/>
      <c r="F361" s="53"/>
      <c r="G361" s="255"/>
      <c r="H361" s="256"/>
      <c r="I361" s="256"/>
      <c r="J361" s="256"/>
      <c r="N361" s="247"/>
      <c r="O361" s="247"/>
      <c r="P361" s="247"/>
      <c r="Q361" s="247"/>
      <c r="R361" s="257" t="s">
        <v>509</v>
      </c>
      <c r="S361" s="52"/>
      <c r="T361" s="247"/>
      <c r="U361" s="58"/>
      <c r="V361" s="258"/>
      <c r="W361" s="52"/>
      <c r="X361" s="52"/>
      <c r="Y361" s="58"/>
      <c r="Z361" s="52"/>
      <c r="AA361" s="52"/>
      <c r="AB361" s="52"/>
      <c r="AC361" s="52"/>
      <c r="AD361" s="52"/>
      <c r="AE361" s="52"/>
      <c r="AF361" s="52"/>
      <c r="AG361" s="60"/>
      <c r="AJ361" s="52"/>
      <c r="AK361" s="59"/>
      <c r="AL361" s="52"/>
      <c r="AM361" s="271"/>
      <c r="AN361" s="271"/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</row>
    <row r="362" spans="1:66" ht="32.5" x14ac:dyDescent="0.65">
      <c r="A362" s="52"/>
      <c r="B362" s="53"/>
      <c r="C362" s="54"/>
      <c r="D362" s="52"/>
      <c r="E362" s="53"/>
      <c r="F362" s="53"/>
      <c r="G362" s="55"/>
      <c r="H362" s="256"/>
      <c r="I362" s="256"/>
      <c r="J362" s="256"/>
      <c r="K362" s="58"/>
      <c r="N362" s="57"/>
      <c r="O362" s="58"/>
      <c r="P362" s="258"/>
      <c r="Q362" s="52"/>
      <c r="R362" s="259" t="s">
        <v>510</v>
      </c>
      <c r="S362" s="52"/>
      <c r="T362" s="58"/>
      <c r="U362" s="58"/>
      <c r="V362" s="60"/>
      <c r="W362" s="52"/>
      <c r="X362" s="52"/>
      <c r="Y362" s="260"/>
      <c r="Z362" s="52"/>
      <c r="AA362" s="52"/>
      <c r="AB362" s="52"/>
      <c r="AC362" s="52"/>
      <c r="AD362" s="52"/>
      <c r="AE362" s="52"/>
      <c r="AF362" s="52"/>
      <c r="AG362" s="60"/>
      <c r="AJ362" s="52"/>
      <c r="AK362" s="59"/>
      <c r="AL362" s="52"/>
      <c r="AM362" s="271"/>
      <c r="AN362" s="271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</row>
    <row r="363" spans="1:66" ht="32.5" x14ac:dyDescent="0.65">
      <c r="A363" s="52"/>
      <c r="B363" s="53"/>
      <c r="C363" s="54"/>
      <c r="D363" s="52"/>
      <c r="E363" s="53"/>
      <c r="F363" s="53"/>
      <c r="G363" s="55"/>
      <c r="H363" s="55"/>
      <c r="I363" s="55"/>
      <c r="J363" s="52"/>
      <c r="N363" s="57"/>
      <c r="O363" s="58"/>
      <c r="P363" s="60"/>
      <c r="Q363" s="52"/>
      <c r="R363" s="261"/>
      <c r="S363" s="52"/>
      <c r="T363" s="58"/>
      <c r="U363" s="58"/>
      <c r="V363" s="60"/>
      <c r="W363" s="52"/>
      <c r="X363" s="52"/>
      <c r="Y363" s="52"/>
      <c r="Z363" s="52"/>
      <c r="AA363" s="52"/>
      <c r="AB363" s="52"/>
      <c r="AC363" s="52"/>
      <c r="AD363" s="52"/>
      <c r="AE363" s="52"/>
      <c r="AF363" s="52"/>
      <c r="AG363" s="60"/>
      <c r="AJ363" s="52"/>
      <c r="AK363" s="59"/>
      <c r="AL363" s="52"/>
      <c r="AM363" s="260"/>
      <c r="AN363" s="260"/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</row>
    <row r="364" spans="1:66" ht="32.5" x14ac:dyDescent="0.65">
      <c r="A364" s="52"/>
      <c r="B364" s="53"/>
      <c r="C364" s="54"/>
      <c r="D364" s="52"/>
      <c r="E364" s="53"/>
      <c r="F364" s="53"/>
      <c r="G364" s="55"/>
      <c r="H364" s="52"/>
      <c r="I364" s="52"/>
      <c r="J364" s="52"/>
      <c r="N364" s="57"/>
      <c r="O364" s="58"/>
      <c r="P364" s="60"/>
      <c r="Q364" s="52"/>
      <c r="R364" s="261"/>
      <c r="S364" s="52"/>
      <c r="T364" s="58"/>
      <c r="U364" s="58"/>
      <c r="V364" s="258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60"/>
      <c r="AJ364" s="52"/>
      <c r="AK364" s="59"/>
      <c r="AL364" s="52"/>
      <c r="AM364" s="52"/>
      <c r="AN364" s="52"/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</row>
    <row r="365" spans="1:66" ht="32.5" x14ac:dyDescent="0.65">
      <c r="A365" s="52"/>
      <c r="B365" s="53"/>
      <c r="C365" s="54"/>
      <c r="D365" s="52"/>
      <c r="E365" s="53"/>
      <c r="F365" s="53"/>
      <c r="G365" s="55"/>
      <c r="H365" s="52"/>
      <c r="I365" s="52"/>
      <c r="J365" s="52"/>
      <c r="N365" s="57"/>
      <c r="O365" s="58"/>
      <c r="P365" s="258"/>
      <c r="Q365" s="52"/>
      <c r="R365" s="262" t="s">
        <v>511</v>
      </c>
      <c r="S365" s="52"/>
      <c r="T365" s="263"/>
      <c r="U365" s="263"/>
      <c r="V365" s="60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60"/>
      <c r="AJ365" s="52"/>
      <c r="AK365" s="59"/>
      <c r="AL365" s="52"/>
      <c r="AM365" s="52"/>
      <c r="AN365" s="52"/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</row>
    <row r="366" spans="1:66" ht="32.5" x14ac:dyDescent="0.65">
      <c r="A366" s="52"/>
      <c r="B366" s="53"/>
      <c r="C366" s="54"/>
      <c r="D366" s="52"/>
      <c r="E366" s="53"/>
      <c r="F366" s="53"/>
      <c r="G366" s="55"/>
      <c r="H366" s="52"/>
      <c r="I366" s="52"/>
      <c r="J366" s="52"/>
      <c r="N366" s="57"/>
      <c r="O366" s="58"/>
      <c r="P366" s="60"/>
      <c r="Q366" s="52"/>
      <c r="R366" s="261" t="s">
        <v>326</v>
      </c>
      <c r="S366" s="52"/>
      <c r="T366" s="58"/>
      <c r="U366" s="58"/>
      <c r="V366" s="60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60"/>
      <c r="AJ366" s="52"/>
      <c r="AK366" s="59"/>
      <c r="AL366" s="52"/>
      <c r="AM366" s="52"/>
      <c r="AN366" s="52"/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</row>
    <row r="367" spans="1:66" ht="32.5" x14ac:dyDescent="0.65">
      <c r="A367" s="52"/>
      <c r="B367" s="53"/>
      <c r="C367" s="54"/>
      <c r="D367" s="52"/>
      <c r="E367" s="53"/>
      <c r="F367" s="53"/>
      <c r="G367" s="55"/>
      <c r="H367" s="52"/>
      <c r="I367" s="52"/>
      <c r="J367" s="52"/>
      <c r="N367" s="57"/>
      <c r="O367" s="58"/>
      <c r="P367" s="60"/>
      <c r="Q367" s="52"/>
      <c r="R367" s="261" t="s">
        <v>512</v>
      </c>
      <c r="S367" s="52"/>
      <c r="T367" s="58"/>
      <c r="U367" s="58"/>
      <c r="V367" s="58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60"/>
      <c r="AJ367" s="52"/>
      <c r="AK367" s="59"/>
      <c r="AL367" s="52"/>
      <c r="AM367" s="52"/>
      <c r="AN367" s="52"/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</row>
    <row r="368" spans="1:66" x14ac:dyDescent="0.35">
      <c r="A368" s="52"/>
      <c r="B368" s="53"/>
      <c r="C368" s="54"/>
      <c r="D368" s="52"/>
      <c r="E368" s="53"/>
      <c r="F368" s="53"/>
      <c r="G368" s="55"/>
      <c r="H368" s="52"/>
      <c r="I368" s="52"/>
      <c r="J368" s="52"/>
      <c r="S368" s="52"/>
      <c r="T368" s="57"/>
      <c r="U368" s="58"/>
      <c r="V368" s="58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9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</row>
    <row r="369" spans="1:51" x14ac:dyDescent="0.35">
      <c r="A369" s="52"/>
      <c r="B369" s="53"/>
      <c r="C369" s="54"/>
      <c r="D369" s="52"/>
      <c r="E369" s="53"/>
      <c r="F369" s="53"/>
      <c r="G369" s="55"/>
      <c r="H369" s="52"/>
      <c r="I369" s="52"/>
      <c r="J369" s="52"/>
      <c r="S369" s="52"/>
      <c r="T369" s="57"/>
      <c r="U369" s="58"/>
      <c r="V369" s="58"/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  <c r="AJ369" s="52"/>
      <c r="AK369" s="59"/>
      <c r="AL369" s="52"/>
      <c r="AM369" s="52"/>
      <c r="AN369" s="52"/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</row>
    <row r="370" spans="1:51" x14ac:dyDescent="0.35">
      <c r="A370" s="52"/>
      <c r="B370" s="53"/>
      <c r="C370" s="54"/>
      <c r="D370" s="52"/>
      <c r="E370" s="53"/>
      <c r="F370" s="53"/>
      <c r="G370" s="55"/>
      <c r="H370" s="52"/>
      <c r="I370" s="52"/>
      <c r="J370" s="52"/>
      <c r="S370" s="52"/>
      <c r="T370" s="57"/>
      <c r="U370" s="58"/>
      <c r="V370" s="58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9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</row>
    <row r="371" spans="1:51" x14ac:dyDescent="0.35">
      <c r="A371" s="52"/>
      <c r="B371" s="53"/>
      <c r="C371" s="54"/>
      <c r="D371" s="52"/>
      <c r="E371" s="53"/>
      <c r="F371" s="53"/>
      <c r="G371" s="55"/>
      <c r="H371" s="52"/>
      <c r="I371" s="52"/>
      <c r="J371" s="52"/>
      <c r="S371" s="52"/>
      <c r="T371" s="57"/>
      <c r="U371" s="58"/>
      <c r="V371" s="58"/>
      <c r="W371" s="52"/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52"/>
      <c r="AJ371" s="52"/>
      <c r="AK371" s="59"/>
      <c r="AL371" s="52"/>
      <c r="AM371" s="52"/>
      <c r="AN371" s="52"/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</row>
    <row r="372" spans="1:51" x14ac:dyDescent="0.35">
      <c r="A372" s="52"/>
      <c r="B372" s="53"/>
      <c r="C372" s="54"/>
      <c r="D372" s="52"/>
      <c r="E372" s="53"/>
      <c r="F372" s="53"/>
      <c r="G372" s="55"/>
      <c r="H372" s="52"/>
      <c r="I372" s="52"/>
      <c r="J372" s="52"/>
      <c r="S372" s="52"/>
      <c r="T372" s="57"/>
      <c r="U372" s="58"/>
      <c r="V372" s="58"/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  <c r="AJ372" s="52"/>
      <c r="AK372" s="59"/>
      <c r="AL372" s="52"/>
      <c r="AM372" s="52"/>
      <c r="AN372" s="52"/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</row>
    <row r="373" spans="1:51" x14ac:dyDescent="0.35">
      <c r="A373" s="52"/>
      <c r="B373" s="53"/>
      <c r="C373" s="54"/>
      <c r="D373" s="52"/>
      <c r="E373" s="53"/>
      <c r="F373" s="53"/>
      <c r="G373" s="55"/>
      <c r="H373" s="52"/>
      <c r="I373" s="52"/>
      <c r="J373" s="52"/>
      <c r="S373" s="52"/>
      <c r="T373" s="57"/>
      <c r="U373" s="58"/>
      <c r="V373" s="58"/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52"/>
      <c r="AJ373" s="52"/>
      <c r="AK373" s="59"/>
      <c r="AL373" s="52"/>
      <c r="AM373" s="52"/>
      <c r="AN373" s="52"/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</row>
    <row r="374" spans="1:51" x14ac:dyDescent="0.35">
      <c r="A374" s="52"/>
      <c r="B374" s="53"/>
      <c r="C374" s="54"/>
      <c r="D374" s="52"/>
      <c r="E374" s="53"/>
      <c r="F374" s="53"/>
      <c r="G374" s="55"/>
      <c r="H374" s="52"/>
      <c r="I374" s="52"/>
      <c r="J374" s="52"/>
      <c r="S374" s="52"/>
      <c r="T374" s="57"/>
      <c r="U374" s="58"/>
      <c r="V374" s="58"/>
      <c r="W374" s="52"/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52"/>
      <c r="AJ374" s="52"/>
      <c r="AK374" s="59"/>
      <c r="AL374" s="52"/>
      <c r="AM374" s="52"/>
      <c r="AN374" s="52"/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</row>
    <row r="375" spans="1:51" x14ac:dyDescent="0.35">
      <c r="A375" s="52"/>
      <c r="B375" s="53"/>
      <c r="C375" s="54"/>
      <c r="D375" s="52"/>
      <c r="E375" s="53"/>
      <c r="F375" s="53"/>
      <c r="G375" s="55"/>
      <c r="H375" s="52"/>
      <c r="I375" s="52"/>
      <c r="J375" s="52"/>
      <c r="S375" s="52"/>
      <c r="T375" s="57"/>
      <c r="U375" s="58"/>
      <c r="V375" s="58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9"/>
      <c r="AL375" s="52"/>
      <c r="AM375" s="52"/>
      <c r="AN375" s="52"/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</row>
    <row r="376" spans="1:51" x14ac:dyDescent="0.35">
      <c r="A376" s="52"/>
      <c r="B376" s="53"/>
      <c r="C376" s="54"/>
      <c r="D376" s="52"/>
      <c r="E376" s="53"/>
      <c r="F376" s="53"/>
      <c r="G376" s="55"/>
      <c r="H376" s="52"/>
      <c r="I376" s="52"/>
      <c r="J376" s="52"/>
      <c r="S376" s="52"/>
      <c r="T376" s="57"/>
      <c r="U376" s="58"/>
      <c r="V376" s="58"/>
      <c r="W376" s="52"/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52"/>
      <c r="AJ376" s="52"/>
      <c r="AK376" s="59"/>
      <c r="AL376" s="52"/>
      <c r="AM376" s="52"/>
      <c r="AN376" s="52"/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</row>
    <row r="377" spans="1:51" x14ac:dyDescent="0.35">
      <c r="A377" s="52"/>
      <c r="B377" s="53"/>
      <c r="C377" s="54"/>
      <c r="D377" s="52"/>
      <c r="E377" s="53"/>
      <c r="F377" s="53"/>
      <c r="G377" s="55"/>
      <c r="H377" s="52"/>
      <c r="I377" s="52"/>
      <c r="J377" s="52"/>
      <c r="S377" s="52"/>
      <c r="T377" s="57"/>
      <c r="U377" s="58"/>
      <c r="V377" s="58"/>
      <c r="W377" s="52"/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52"/>
      <c r="AJ377" s="52"/>
      <c r="AK377" s="59"/>
      <c r="AL377" s="52"/>
      <c r="AM377" s="52"/>
      <c r="AN377" s="52"/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</row>
    <row r="378" spans="1:51" x14ac:dyDescent="0.35">
      <c r="A378" s="52"/>
      <c r="B378" s="53"/>
      <c r="C378" s="54"/>
      <c r="D378" s="52"/>
      <c r="E378" s="53"/>
      <c r="F378" s="53"/>
      <c r="G378" s="55"/>
      <c r="H378" s="52"/>
      <c r="I378" s="52"/>
      <c r="J378" s="52"/>
      <c r="S378" s="52"/>
      <c r="T378" s="57"/>
      <c r="U378" s="58"/>
      <c r="V378" s="58"/>
      <c r="W378" s="52"/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52"/>
      <c r="AJ378" s="52"/>
      <c r="AK378" s="59"/>
      <c r="AL378" s="52"/>
      <c r="AM378" s="52"/>
      <c r="AN378" s="52"/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</row>
    <row r="379" spans="1:51" x14ac:dyDescent="0.35">
      <c r="A379" s="52"/>
      <c r="B379" s="53"/>
      <c r="C379" s="54"/>
      <c r="D379" s="52"/>
      <c r="E379" s="53"/>
      <c r="F379" s="53"/>
      <c r="G379" s="55"/>
      <c r="H379" s="52"/>
      <c r="I379" s="52"/>
      <c r="J379" s="52"/>
      <c r="S379" s="52"/>
      <c r="T379" s="57"/>
      <c r="U379" s="58"/>
      <c r="V379" s="58"/>
      <c r="W379" s="52"/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52"/>
      <c r="AJ379" s="52"/>
      <c r="AK379" s="59"/>
      <c r="AL379" s="52"/>
      <c r="AM379" s="52"/>
      <c r="AN379" s="52"/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</row>
    <row r="380" spans="1:51" x14ac:dyDescent="0.35">
      <c r="A380" s="52"/>
      <c r="B380" s="53"/>
      <c r="C380" s="54"/>
      <c r="D380" s="52"/>
      <c r="E380" s="53"/>
      <c r="F380" s="53"/>
      <c r="G380" s="55"/>
      <c r="H380" s="52"/>
      <c r="I380" s="52"/>
      <c r="J380" s="52"/>
      <c r="S380" s="52"/>
      <c r="T380" s="57"/>
      <c r="U380" s="58"/>
      <c r="V380" s="58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9"/>
      <c r="AL380" s="52"/>
      <c r="AM380" s="52"/>
      <c r="AN380" s="52"/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</row>
    <row r="381" spans="1:51" x14ac:dyDescent="0.35">
      <c r="A381" s="52"/>
      <c r="B381" s="53"/>
      <c r="C381" s="54"/>
      <c r="D381" s="52"/>
      <c r="E381" s="53"/>
      <c r="F381" s="53"/>
      <c r="G381" s="55"/>
      <c r="H381" s="52"/>
      <c r="I381" s="52"/>
      <c r="J381" s="52"/>
      <c r="S381" s="52"/>
      <c r="T381" s="57"/>
      <c r="U381" s="58"/>
      <c r="V381" s="58"/>
      <c r="W381" s="52"/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52"/>
      <c r="AJ381" s="52"/>
      <c r="AK381" s="59"/>
      <c r="AL381" s="52"/>
      <c r="AM381" s="52"/>
      <c r="AN381" s="52"/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</row>
    <row r="382" spans="1:51" x14ac:dyDescent="0.35">
      <c r="A382" s="52"/>
      <c r="B382" s="53"/>
      <c r="C382" s="54"/>
      <c r="D382" s="52"/>
      <c r="E382" s="53"/>
      <c r="F382" s="53"/>
      <c r="G382" s="55"/>
      <c r="H382" s="52"/>
      <c r="I382" s="52"/>
      <c r="J382" s="52"/>
      <c r="S382" s="52"/>
      <c r="T382" s="57"/>
      <c r="U382" s="58"/>
      <c r="V382" s="58"/>
      <c r="W382" s="52"/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52"/>
      <c r="AJ382" s="52"/>
      <c r="AK382" s="59"/>
      <c r="AL382" s="52"/>
      <c r="AM382" s="52"/>
      <c r="AN382" s="52"/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</row>
    <row r="383" spans="1:51" x14ac:dyDescent="0.35">
      <c r="A383" s="52"/>
      <c r="B383" s="53"/>
      <c r="C383" s="54"/>
      <c r="D383" s="52"/>
      <c r="E383" s="53"/>
      <c r="F383" s="53"/>
      <c r="G383" s="55"/>
      <c r="H383" s="52"/>
      <c r="I383" s="52"/>
      <c r="J383" s="52"/>
      <c r="S383" s="52"/>
      <c r="T383" s="57"/>
      <c r="U383" s="58"/>
      <c r="V383" s="58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9"/>
      <c r="AL383" s="52"/>
      <c r="AM383" s="52"/>
      <c r="AN383" s="52"/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</row>
    <row r="384" spans="1:51" x14ac:dyDescent="0.35">
      <c r="A384" s="52"/>
      <c r="B384" s="53"/>
      <c r="C384" s="54"/>
      <c r="D384" s="52"/>
      <c r="E384" s="53"/>
      <c r="F384" s="53"/>
      <c r="G384" s="55"/>
      <c r="H384" s="52"/>
      <c r="I384" s="52"/>
      <c r="J384" s="52"/>
      <c r="S384" s="52"/>
      <c r="T384" s="57"/>
      <c r="U384" s="58"/>
      <c r="V384" s="58"/>
      <c r="W384" s="52"/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52"/>
      <c r="AJ384" s="52"/>
      <c r="AK384" s="59"/>
      <c r="AL384" s="52"/>
      <c r="AM384" s="52"/>
      <c r="AN384" s="52"/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</row>
    <row r="385" spans="1:51" x14ac:dyDescent="0.35">
      <c r="A385" s="52"/>
      <c r="B385" s="53"/>
      <c r="C385" s="54"/>
      <c r="D385" s="52"/>
      <c r="E385" s="53"/>
      <c r="F385" s="53"/>
      <c r="G385" s="55"/>
      <c r="H385" s="52"/>
      <c r="I385" s="52"/>
      <c r="J385" s="52"/>
      <c r="S385" s="52"/>
      <c r="T385" s="57"/>
      <c r="U385" s="58"/>
      <c r="V385" s="58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9"/>
      <c r="AL385" s="52"/>
      <c r="AM385" s="52"/>
      <c r="AN385" s="52"/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</row>
    <row r="386" spans="1:51" x14ac:dyDescent="0.35">
      <c r="A386" s="52"/>
      <c r="B386" s="53"/>
      <c r="C386" s="54"/>
      <c r="D386" s="52"/>
      <c r="E386" s="53"/>
      <c r="F386" s="53"/>
      <c r="G386" s="55"/>
      <c r="H386" s="52"/>
      <c r="I386" s="52"/>
      <c r="J386" s="52"/>
      <c r="S386" s="52"/>
      <c r="T386" s="57"/>
      <c r="U386" s="58"/>
      <c r="V386" s="58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9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</row>
    <row r="387" spans="1:51" x14ac:dyDescent="0.35">
      <c r="A387" s="52"/>
      <c r="B387" s="53"/>
      <c r="C387" s="54"/>
      <c r="D387" s="52"/>
      <c r="E387" s="53"/>
      <c r="F387" s="53"/>
      <c r="G387" s="55"/>
      <c r="H387" s="52"/>
      <c r="I387" s="52"/>
      <c r="J387" s="52"/>
      <c r="S387" s="52"/>
      <c r="T387" s="57"/>
      <c r="U387" s="58"/>
      <c r="V387" s="58"/>
      <c r="W387" s="52"/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52"/>
      <c r="AJ387" s="52"/>
      <c r="AK387" s="59"/>
      <c r="AL387" s="52"/>
      <c r="AM387" s="52"/>
      <c r="AN387" s="52"/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</row>
    <row r="388" spans="1:51" x14ac:dyDescent="0.35">
      <c r="A388" s="52"/>
      <c r="B388" s="53"/>
      <c r="C388" s="54"/>
      <c r="D388" s="52"/>
      <c r="E388" s="53"/>
      <c r="F388" s="53"/>
      <c r="G388" s="55"/>
      <c r="H388" s="264"/>
      <c r="I388" s="264"/>
      <c r="J388" s="264"/>
      <c r="S388" s="52"/>
      <c r="T388" s="57"/>
      <c r="U388" s="58"/>
      <c r="V388" s="58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9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</row>
    <row r="389" spans="1:51" x14ac:dyDescent="0.35">
      <c r="A389" s="52"/>
      <c r="B389" s="53"/>
      <c r="C389" s="54"/>
      <c r="D389" s="52"/>
      <c r="E389" s="53"/>
      <c r="F389" s="53"/>
      <c r="G389" s="55"/>
      <c r="H389" s="52"/>
      <c r="I389" s="52"/>
      <c r="J389" s="52"/>
      <c r="S389" s="52"/>
      <c r="T389" s="57"/>
      <c r="U389" s="58"/>
      <c r="V389" s="58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9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</row>
    <row r="390" spans="1:51" x14ac:dyDescent="0.35">
      <c r="A390" s="52"/>
      <c r="B390" s="53"/>
      <c r="C390" s="54"/>
      <c r="D390" s="52"/>
      <c r="E390" s="53"/>
      <c r="F390" s="53"/>
      <c r="G390" s="55"/>
      <c r="H390" s="52"/>
      <c r="I390" s="52"/>
      <c r="J390" s="52"/>
      <c r="S390" s="52"/>
      <c r="T390" s="57"/>
      <c r="U390" s="58"/>
      <c r="V390" s="58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9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</row>
    <row r="391" spans="1:51" x14ac:dyDescent="0.35">
      <c r="A391" s="52"/>
      <c r="B391" s="53"/>
      <c r="C391" s="54"/>
      <c r="D391" s="52"/>
      <c r="E391" s="53"/>
      <c r="F391" s="53"/>
      <c r="G391" s="55"/>
      <c r="H391" s="52"/>
      <c r="I391" s="52"/>
      <c r="J391" s="52"/>
      <c r="S391" s="52"/>
      <c r="T391" s="57"/>
      <c r="U391" s="58"/>
      <c r="V391" s="58"/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52"/>
      <c r="AJ391" s="52"/>
      <c r="AK391" s="59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</row>
    <row r="392" spans="1:51" x14ac:dyDescent="0.35">
      <c r="A392" s="52"/>
      <c r="B392" s="53"/>
      <c r="C392" s="54"/>
      <c r="D392" s="52"/>
      <c r="E392" s="53"/>
      <c r="F392" s="53"/>
      <c r="G392" s="55"/>
      <c r="H392" s="52"/>
      <c r="I392" s="52"/>
      <c r="J392" s="52"/>
      <c r="S392" s="52"/>
      <c r="T392" s="57"/>
      <c r="U392" s="58"/>
      <c r="V392" s="58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9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</row>
    <row r="393" spans="1:51" x14ac:dyDescent="0.35">
      <c r="A393" s="52"/>
      <c r="B393" s="53"/>
      <c r="C393" s="54"/>
      <c r="D393" s="52"/>
      <c r="E393" s="53"/>
      <c r="F393" s="53"/>
      <c r="G393" s="55"/>
      <c r="H393" s="52"/>
      <c r="I393" s="52"/>
      <c r="J393" s="52"/>
      <c r="S393" s="52"/>
      <c r="T393" s="57"/>
      <c r="U393" s="58"/>
      <c r="V393" s="58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9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</row>
    <row r="394" spans="1:51" x14ac:dyDescent="0.35">
      <c r="A394" s="52"/>
      <c r="B394" s="53"/>
      <c r="C394" s="54"/>
      <c r="D394" s="52"/>
      <c r="E394" s="53"/>
      <c r="F394" s="53"/>
      <c r="G394" s="55"/>
      <c r="H394" s="52"/>
      <c r="I394" s="52"/>
      <c r="J394" s="52"/>
      <c r="S394" s="52"/>
      <c r="T394" s="57"/>
      <c r="U394" s="58"/>
      <c r="V394" s="58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9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</row>
    <row r="395" spans="1:51" x14ac:dyDescent="0.35">
      <c r="A395" s="52"/>
      <c r="B395" s="53"/>
      <c r="C395" s="54"/>
      <c r="D395" s="52"/>
      <c r="E395" s="53"/>
      <c r="F395" s="53"/>
      <c r="G395" s="55"/>
      <c r="H395" s="52"/>
      <c r="I395" s="52"/>
      <c r="J395" s="52"/>
      <c r="S395" s="52"/>
      <c r="T395" s="57"/>
      <c r="U395" s="58"/>
      <c r="V395" s="58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9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</row>
    <row r="396" spans="1:51" x14ac:dyDescent="0.35">
      <c r="A396" s="52"/>
      <c r="B396" s="53"/>
      <c r="C396" s="54"/>
      <c r="D396" s="52"/>
      <c r="E396" s="53"/>
      <c r="F396" s="53"/>
      <c r="G396" s="55"/>
      <c r="H396" s="52"/>
      <c r="I396" s="52"/>
      <c r="J396" s="52"/>
      <c r="S396" s="52"/>
      <c r="T396" s="57"/>
      <c r="U396" s="58"/>
      <c r="V396" s="58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9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</row>
    <row r="397" spans="1:51" x14ac:dyDescent="0.35">
      <c r="A397" s="52"/>
      <c r="B397" s="53"/>
      <c r="C397" s="54"/>
      <c r="D397" s="52"/>
      <c r="E397" s="53"/>
      <c r="F397" s="53"/>
      <c r="G397" s="55"/>
      <c r="H397" s="52"/>
      <c r="I397" s="52"/>
      <c r="J397" s="52"/>
      <c r="S397" s="52"/>
      <c r="T397" s="57"/>
      <c r="U397" s="58"/>
      <c r="V397" s="58"/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  <c r="AJ397" s="52"/>
      <c r="AK397" s="59"/>
      <c r="AL397" s="52"/>
      <c r="AM397" s="52"/>
      <c r="AN397" s="52"/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</row>
    <row r="398" spans="1:51" x14ac:dyDescent="0.35">
      <c r="A398" s="52"/>
      <c r="B398" s="53"/>
      <c r="C398" s="54"/>
      <c r="D398" s="52"/>
      <c r="E398" s="53"/>
      <c r="F398" s="53"/>
      <c r="G398" s="55"/>
      <c r="H398" s="52"/>
      <c r="I398" s="52"/>
      <c r="J398" s="52"/>
      <c r="S398" s="52"/>
      <c r="T398" s="57"/>
      <c r="U398" s="58"/>
      <c r="V398" s="58"/>
      <c r="W398" s="52"/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52"/>
      <c r="AJ398" s="52"/>
      <c r="AK398" s="59"/>
      <c r="AL398" s="52"/>
      <c r="AM398" s="52"/>
      <c r="AN398" s="52"/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</row>
    <row r="399" spans="1:51" x14ac:dyDescent="0.35">
      <c r="A399" s="52"/>
      <c r="B399" s="53"/>
      <c r="C399" s="54"/>
      <c r="D399" s="52"/>
      <c r="E399" s="53"/>
      <c r="F399" s="53"/>
      <c r="G399" s="55"/>
      <c r="H399" s="52"/>
      <c r="I399" s="52"/>
      <c r="J399" s="52"/>
      <c r="S399" s="52"/>
      <c r="T399" s="57"/>
      <c r="U399" s="58"/>
      <c r="V399" s="58"/>
      <c r="W399" s="52"/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52"/>
      <c r="AJ399" s="52"/>
      <c r="AK399" s="59"/>
      <c r="AL399" s="52"/>
      <c r="AM399" s="52"/>
      <c r="AN399" s="52"/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</row>
    <row r="400" spans="1:51" x14ac:dyDescent="0.35">
      <c r="A400" s="52"/>
      <c r="B400" s="53"/>
      <c r="C400" s="54"/>
      <c r="D400" s="52"/>
      <c r="E400" s="53"/>
      <c r="F400" s="53"/>
      <c r="G400" s="55"/>
      <c r="H400" s="52"/>
      <c r="I400" s="52"/>
      <c r="J400" s="52"/>
      <c r="S400" s="52"/>
      <c r="T400" s="57"/>
      <c r="U400" s="58"/>
      <c r="V400" s="58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9"/>
      <c r="AL400" s="52"/>
      <c r="AM400" s="52"/>
      <c r="AN400" s="52"/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</row>
    <row r="401" spans="1:51" x14ac:dyDescent="0.35">
      <c r="A401" s="52"/>
      <c r="B401" s="53"/>
      <c r="C401" s="54"/>
      <c r="D401" s="52"/>
      <c r="E401" s="53"/>
      <c r="F401" s="53"/>
      <c r="G401" s="55"/>
      <c r="H401" s="52"/>
      <c r="I401" s="52"/>
      <c r="J401" s="52"/>
      <c r="S401" s="52"/>
      <c r="T401" s="57"/>
      <c r="U401" s="58"/>
      <c r="V401" s="58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9"/>
      <c r="AL401" s="52"/>
      <c r="AM401" s="52"/>
      <c r="AN401" s="52"/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</row>
    <row r="402" spans="1:51" x14ac:dyDescent="0.35">
      <c r="A402" s="52"/>
      <c r="B402" s="53"/>
      <c r="C402" s="54"/>
      <c r="D402" s="52"/>
      <c r="E402" s="53"/>
      <c r="F402" s="53"/>
      <c r="G402" s="55"/>
      <c r="H402" s="52"/>
      <c r="I402" s="52"/>
      <c r="J402" s="52"/>
      <c r="S402" s="52"/>
      <c r="T402" s="57"/>
      <c r="U402" s="58"/>
      <c r="V402" s="58"/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  <c r="AJ402" s="52"/>
      <c r="AK402" s="59"/>
      <c r="AL402" s="52"/>
      <c r="AM402" s="52"/>
      <c r="AN402" s="52"/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</row>
    <row r="403" spans="1:51" x14ac:dyDescent="0.35">
      <c r="A403" s="52"/>
      <c r="B403" s="53"/>
      <c r="C403" s="54"/>
      <c r="D403" s="52"/>
      <c r="E403" s="53"/>
      <c r="F403" s="53"/>
      <c r="G403" s="55"/>
      <c r="H403" s="52"/>
      <c r="I403" s="52"/>
      <c r="J403" s="52"/>
      <c r="S403" s="52"/>
      <c r="T403" s="57"/>
      <c r="U403" s="58"/>
      <c r="V403" s="58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9"/>
      <c r="AL403" s="52"/>
      <c r="AM403" s="52"/>
      <c r="AN403" s="52"/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</row>
    <row r="404" spans="1:51" x14ac:dyDescent="0.35">
      <c r="A404" s="52"/>
      <c r="B404" s="53"/>
      <c r="C404" s="54"/>
      <c r="D404" s="52"/>
      <c r="E404" s="53"/>
      <c r="F404" s="53"/>
      <c r="G404" s="55"/>
      <c r="H404" s="52"/>
      <c r="I404" s="52"/>
      <c r="J404" s="52"/>
      <c r="S404" s="52"/>
      <c r="T404" s="57"/>
      <c r="U404" s="58"/>
      <c r="V404" s="58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  <c r="AJ404" s="52"/>
      <c r="AK404" s="59"/>
      <c r="AL404" s="52"/>
      <c r="AM404" s="52"/>
      <c r="AN404" s="52"/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</row>
    <row r="405" spans="1:51" x14ac:dyDescent="0.35">
      <c r="A405" s="52"/>
      <c r="B405" s="53"/>
      <c r="C405" s="54"/>
      <c r="D405" s="52"/>
      <c r="E405" s="53"/>
      <c r="F405" s="53"/>
      <c r="G405" s="55"/>
      <c r="H405" s="52"/>
      <c r="I405" s="52"/>
      <c r="J405" s="52"/>
      <c r="S405" s="52"/>
      <c r="T405" s="57"/>
      <c r="U405" s="58"/>
      <c r="V405" s="58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9"/>
      <c r="AL405" s="52"/>
      <c r="AM405" s="52"/>
      <c r="AN405" s="52"/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</row>
    <row r="406" spans="1:51" x14ac:dyDescent="0.35">
      <c r="A406" s="52"/>
      <c r="B406" s="53"/>
      <c r="C406" s="54"/>
      <c r="D406" s="52"/>
      <c r="E406" s="53"/>
      <c r="F406" s="53"/>
      <c r="G406" s="55"/>
      <c r="H406" s="52"/>
      <c r="I406" s="52"/>
      <c r="J406" s="52"/>
      <c r="S406" s="52"/>
      <c r="T406" s="57"/>
      <c r="U406" s="58"/>
      <c r="V406" s="58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9"/>
      <c r="AL406" s="52"/>
      <c r="AM406" s="52"/>
      <c r="AN406" s="52"/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</row>
    <row r="407" spans="1:51" x14ac:dyDescent="0.35">
      <c r="A407" s="52"/>
      <c r="B407" s="53"/>
      <c r="C407" s="54"/>
      <c r="D407" s="52"/>
      <c r="E407" s="53"/>
      <c r="F407" s="53"/>
      <c r="G407" s="55"/>
      <c r="H407" s="52"/>
      <c r="I407" s="52"/>
      <c r="J407" s="52"/>
      <c r="S407" s="52"/>
      <c r="T407" s="57"/>
      <c r="U407" s="58"/>
      <c r="V407" s="58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9"/>
      <c r="AL407" s="52"/>
      <c r="AM407" s="52"/>
      <c r="AN407" s="52"/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</row>
    <row r="408" spans="1:51" x14ac:dyDescent="0.35">
      <c r="A408" s="52"/>
      <c r="B408" s="53"/>
      <c r="C408" s="54"/>
      <c r="D408" s="52"/>
      <c r="E408" s="53"/>
      <c r="F408" s="53"/>
      <c r="G408" s="55"/>
      <c r="H408" s="52"/>
      <c r="I408" s="52"/>
      <c r="J408" s="52"/>
      <c r="S408" s="52"/>
      <c r="T408" s="57"/>
      <c r="U408" s="58"/>
      <c r="V408" s="58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9"/>
      <c r="AL408" s="52"/>
      <c r="AM408" s="52"/>
      <c r="AN408" s="52"/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</row>
    <row r="409" spans="1:51" x14ac:dyDescent="0.35">
      <c r="A409" s="52"/>
      <c r="B409" s="53"/>
      <c r="C409" s="54"/>
      <c r="D409" s="52"/>
      <c r="E409" s="53"/>
      <c r="F409" s="53"/>
      <c r="G409" s="55"/>
      <c r="H409" s="52"/>
      <c r="I409" s="52"/>
      <c r="J409" s="52"/>
      <c r="S409" s="52"/>
      <c r="T409" s="57"/>
      <c r="U409" s="58"/>
      <c r="V409" s="58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9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</row>
    <row r="410" spans="1:51" x14ac:dyDescent="0.35">
      <c r="A410" s="52"/>
      <c r="B410" s="53"/>
      <c r="C410" s="54"/>
      <c r="D410" s="52"/>
      <c r="E410" s="53"/>
      <c r="F410" s="53"/>
      <c r="G410" s="55"/>
      <c r="H410" s="52"/>
      <c r="I410" s="52"/>
      <c r="J410" s="52"/>
      <c r="S410" s="52"/>
      <c r="T410" s="57"/>
      <c r="U410" s="58"/>
      <c r="V410" s="58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9"/>
      <c r="AL410" s="52"/>
      <c r="AM410" s="52"/>
      <c r="AN410" s="52"/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</row>
    <row r="411" spans="1:51" x14ac:dyDescent="0.35">
      <c r="A411" s="52"/>
      <c r="B411" s="53"/>
      <c r="C411" s="54"/>
      <c r="D411" s="52"/>
      <c r="E411" s="53"/>
      <c r="F411" s="53"/>
      <c r="G411" s="55"/>
      <c r="H411" s="52"/>
      <c r="I411" s="52"/>
      <c r="J411" s="52"/>
      <c r="S411" s="52"/>
      <c r="T411" s="57"/>
      <c r="U411" s="58"/>
      <c r="V411" s="58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9"/>
      <c r="AL411" s="52"/>
      <c r="AM411" s="52"/>
      <c r="AN411" s="52"/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</row>
    <row r="412" spans="1:51" x14ac:dyDescent="0.35">
      <c r="A412" s="52"/>
      <c r="B412" s="53"/>
      <c r="C412" s="54"/>
      <c r="D412" s="52"/>
      <c r="E412" s="53"/>
      <c r="F412" s="53"/>
      <c r="G412" s="55"/>
      <c r="H412" s="52"/>
      <c r="I412" s="52"/>
      <c r="J412" s="52"/>
      <c r="S412" s="52"/>
      <c r="T412" s="57"/>
      <c r="U412" s="58"/>
      <c r="V412" s="58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9"/>
      <c r="AL412" s="52"/>
      <c r="AM412" s="52"/>
      <c r="AN412" s="52"/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</row>
    <row r="413" spans="1:51" x14ac:dyDescent="0.35">
      <c r="A413" s="52"/>
      <c r="B413" s="53"/>
      <c r="C413" s="54"/>
      <c r="D413" s="52"/>
      <c r="E413" s="53"/>
      <c r="F413" s="53"/>
      <c r="G413" s="55"/>
      <c r="H413" s="52"/>
      <c r="I413" s="52"/>
      <c r="J413" s="52"/>
      <c r="S413" s="52"/>
      <c r="T413" s="57"/>
      <c r="U413" s="58"/>
      <c r="V413" s="58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9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</row>
    <row r="414" spans="1:51" x14ac:dyDescent="0.35">
      <c r="A414" s="52"/>
      <c r="B414" s="53"/>
      <c r="C414" s="54"/>
      <c r="D414" s="52"/>
      <c r="E414" s="53"/>
      <c r="F414" s="53"/>
      <c r="G414" s="55"/>
      <c r="H414" s="52"/>
      <c r="I414" s="52"/>
      <c r="J414" s="52"/>
      <c r="S414" s="52"/>
      <c r="T414" s="57"/>
      <c r="U414" s="58"/>
      <c r="V414" s="58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9"/>
      <c r="AL414" s="52"/>
      <c r="AM414" s="52"/>
      <c r="AN414" s="52"/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</row>
    <row r="415" spans="1:51" x14ac:dyDescent="0.35">
      <c r="A415" s="52"/>
      <c r="B415" s="53"/>
      <c r="C415" s="54"/>
      <c r="D415" s="52"/>
      <c r="E415" s="53"/>
      <c r="F415" s="53"/>
      <c r="G415" s="55"/>
      <c r="H415" s="52"/>
      <c r="I415" s="52"/>
      <c r="J415" s="52"/>
      <c r="S415" s="52"/>
      <c r="T415" s="57"/>
      <c r="U415" s="58"/>
      <c r="V415" s="58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9"/>
      <c r="AL415" s="52"/>
      <c r="AM415" s="52"/>
      <c r="AN415" s="52"/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</row>
    <row r="416" spans="1:51" x14ac:dyDescent="0.35">
      <c r="A416" s="52"/>
      <c r="B416" s="53"/>
      <c r="C416" s="54"/>
      <c r="D416" s="52"/>
      <c r="E416" s="53"/>
      <c r="F416" s="53"/>
      <c r="G416" s="55"/>
      <c r="H416" s="52"/>
      <c r="I416" s="52"/>
      <c r="J416" s="52"/>
      <c r="S416" s="52"/>
      <c r="T416" s="57"/>
      <c r="U416" s="58"/>
      <c r="V416" s="58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9"/>
      <c r="AL416" s="52"/>
      <c r="AM416" s="52"/>
      <c r="AN416" s="52"/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</row>
    <row r="417" spans="1:51" x14ac:dyDescent="0.35">
      <c r="A417" s="52"/>
      <c r="B417" s="53"/>
      <c r="C417" s="54"/>
      <c r="D417" s="52"/>
      <c r="E417" s="53"/>
      <c r="F417" s="53"/>
      <c r="G417" s="55"/>
      <c r="H417" s="52"/>
      <c r="I417" s="52"/>
      <c r="J417" s="52"/>
      <c r="S417" s="52"/>
      <c r="T417" s="57"/>
      <c r="U417" s="58"/>
      <c r="V417" s="58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9"/>
      <c r="AL417" s="52"/>
      <c r="AM417" s="52"/>
      <c r="AN417" s="52"/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</row>
    <row r="418" spans="1:51" x14ac:dyDescent="0.35">
      <c r="A418" s="52"/>
      <c r="B418" s="53"/>
      <c r="C418" s="54"/>
      <c r="D418" s="52"/>
      <c r="E418" s="53"/>
      <c r="F418" s="53"/>
      <c r="G418" s="55"/>
      <c r="H418" s="52"/>
      <c r="I418" s="52"/>
      <c r="J418" s="52"/>
      <c r="S418" s="52"/>
      <c r="T418" s="57"/>
      <c r="U418" s="58"/>
      <c r="V418" s="58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9"/>
      <c r="AL418" s="52"/>
      <c r="AM418" s="52"/>
      <c r="AN418" s="52"/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</row>
    <row r="419" spans="1:51" x14ac:dyDescent="0.35">
      <c r="A419" s="52"/>
      <c r="B419" s="53"/>
      <c r="C419" s="54"/>
      <c r="D419" s="52"/>
      <c r="E419" s="53"/>
      <c r="F419" s="53"/>
      <c r="G419" s="55"/>
      <c r="H419" s="52"/>
      <c r="I419" s="52"/>
      <c r="J419" s="52"/>
      <c r="S419" s="52"/>
      <c r="T419" s="57"/>
      <c r="U419" s="58"/>
      <c r="V419" s="58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9"/>
      <c r="AL419" s="52"/>
      <c r="AM419" s="52"/>
      <c r="AN419" s="52"/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</row>
    <row r="420" spans="1:51" x14ac:dyDescent="0.35">
      <c r="A420" s="52"/>
      <c r="B420" s="53"/>
      <c r="C420" s="54"/>
      <c r="D420" s="52"/>
      <c r="E420" s="53"/>
      <c r="F420" s="53"/>
      <c r="G420" s="55"/>
      <c r="H420" s="52"/>
      <c r="I420" s="52"/>
      <c r="J420" s="52"/>
      <c r="S420" s="52"/>
      <c r="T420" s="57"/>
      <c r="U420" s="58"/>
      <c r="V420" s="58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9"/>
      <c r="AL420" s="52"/>
      <c r="AM420" s="52"/>
      <c r="AN420" s="52"/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</row>
    <row r="421" spans="1:51" x14ac:dyDescent="0.35">
      <c r="A421" s="52"/>
      <c r="B421" s="53"/>
      <c r="C421" s="54"/>
      <c r="D421" s="52"/>
      <c r="E421" s="53"/>
      <c r="F421" s="53"/>
      <c r="G421" s="55"/>
      <c r="H421" s="52"/>
      <c r="I421" s="52"/>
      <c r="J421" s="52"/>
      <c r="S421" s="52"/>
      <c r="T421" s="57"/>
      <c r="U421" s="58"/>
      <c r="V421" s="58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9"/>
      <c r="AL421" s="52"/>
      <c r="AM421" s="52"/>
      <c r="AN421" s="52"/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</row>
    <row r="422" spans="1:51" x14ac:dyDescent="0.35">
      <c r="A422" s="52"/>
      <c r="B422" s="53"/>
      <c r="C422" s="54"/>
      <c r="D422" s="52"/>
      <c r="E422" s="53"/>
      <c r="F422" s="53"/>
      <c r="G422" s="55"/>
      <c r="H422" s="52"/>
      <c r="I422" s="52"/>
      <c r="J422" s="52"/>
      <c r="S422" s="52"/>
      <c r="T422" s="57"/>
      <c r="U422" s="58"/>
      <c r="V422" s="58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9"/>
      <c r="AL422" s="52"/>
      <c r="AM422" s="52"/>
      <c r="AN422" s="52"/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</row>
    <row r="423" spans="1:51" x14ac:dyDescent="0.35">
      <c r="A423" s="52"/>
      <c r="B423" s="53"/>
      <c r="C423" s="54"/>
      <c r="D423" s="52"/>
      <c r="E423" s="53"/>
      <c r="F423" s="53"/>
      <c r="G423" s="55"/>
      <c r="H423" s="52"/>
      <c r="I423" s="52"/>
      <c r="J423" s="52"/>
      <c r="S423" s="52"/>
      <c r="T423" s="57"/>
      <c r="U423" s="58"/>
      <c r="V423" s="58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9"/>
      <c r="AL423" s="52"/>
      <c r="AM423" s="52"/>
      <c r="AN423" s="52"/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</row>
    <row r="424" spans="1:51" x14ac:dyDescent="0.35">
      <c r="A424" s="52"/>
      <c r="B424" s="53"/>
      <c r="C424" s="54"/>
      <c r="D424" s="52"/>
      <c r="E424" s="53"/>
      <c r="F424" s="53"/>
      <c r="G424" s="55"/>
      <c r="H424" s="52"/>
      <c r="I424" s="52"/>
      <c r="J424" s="52"/>
      <c r="S424" s="52"/>
      <c r="T424" s="57"/>
      <c r="U424" s="58"/>
      <c r="V424" s="58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9"/>
      <c r="AL424" s="52"/>
      <c r="AM424" s="52"/>
      <c r="AN424" s="52"/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</row>
    <row r="425" spans="1:51" x14ac:dyDescent="0.35">
      <c r="A425" s="52"/>
      <c r="B425" s="53"/>
      <c r="C425" s="54"/>
      <c r="D425" s="52"/>
      <c r="E425" s="53"/>
      <c r="F425" s="53"/>
      <c r="G425" s="55"/>
      <c r="H425" s="52"/>
      <c r="I425" s="52"/>
      <c r="J425" s="52"/>
      <c r="S425" s="52"/>
      <c r="T425" s="57"/>
      <c r="U425" s="58"/>
      <c r="V425" s="58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9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</row>
    <row r="426" spans="1:51" x14ac:dyDescent="0.35">
      <c r="A426" s="52"/>
      <c r="B426" s="53"/>
      <c r="C426" s="54"/>
      <c r="D426" s="52"/>
      <c r="E426" s="53"/>
      <c r="F426" s="53"/>
      <c r="G426" s="55"/>
      <c r="H426" s="52"/>
      <c r="I426" s="52"/>
      <c r="J426" s="52"/>
      <c r="S426" s="52"/>
      <c r="T426" s="57"/>
      <c r="U426" s="58"/>
      <c r="V426" s="58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9"/>
      <c r="AL426" s="52"/>
      <c r="AM426" s="52"/>
      <c r="AN426" s="52"/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</row>
    <row r="427" spans="1:51" x14ac:dyDescent="0.35">
      <c r="A427" s="52"/>
      <c r="B427" s="53"/>
      <c r="C427" s="54"/>
      <c r="D427" s="52"/>
      <c r="E427" s="53"/>
      <c r="F427" s="53"/>
      <c r="G427" s="55"/>
      <c r="H427" s="52"/>
      <c r="I427" s="52"/>
      <c r="J427" s="52"/>
      <c r="S427" s="52"/>
      <c r="T427" s="57"/>
      <c r="U427" s="58"/>
      <c r="V427" s="58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9"/>
      <c r="AL427" s="52"/>
      <c r="AM427" s="52"/>
      <c r="AN427" s="52"/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</row>
    <row r="428" spans="1:51" x14ac:dyDescent="0.35">
      <c r="A428" s="52"/>
      <c r="B428" s="53"/>
      <c r="C428" s="54"/>
      <c r="D428" s="52"/>
      <c r="E428" s="53"/>
      <c r="F428" s="53"/>
      <c r="G428" s="55"/>
      <c r="H428" s="52"/>
      <c r="I428" s="52"/>
      <c r="J428" s="52"/>
      <c r="S428" s="52"/>
      <c r="T428" s="57"/>
      <c r="U428" s="58"/>
      <c r="V428" s="58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9"/>
      <c r="AL428" s="52"/>
      <c r="AM428" s="52"/>
      <c r="AN428" s="52"/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</row>
    <row r="429" spans="1:51" x14ac:dyDescent="0.35">
      <c r="A429" s="52"/>
      <c r="B429" s="53"/>
      <c r="C429" s="54"/>
      <c r="D429" s="52"/>
      <c r="E429" s="53"/>
      <c r="F429" s="53"/>
      <c r="G429" s="55"/>
      <c r="H429" s="52"/>
      <c r="I429" s="52"/>
      <c r="J429" s="52"/>
      <c r="S429" s="52"/>
      <c r="T429" s="57"/>
      <c r="U429" s="58"/>
      <c r="V429" s="58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9"/>
      <c r="AL429" s="52"/>
      <c r="AM429" s="52"/>
      <c r="AN429" s="52"/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</row>
    <row r="430" spans="1:51" x14ac:dyDescent="0.35">
      <c r="A430" s="52"/>
      <c r="B430" s="53"/>
      <c r="C430" s="54"/>
      <c r="D430" s="52"/>
      <c r="E430" s="53"/>
      <c r="F430" s="53"/>
      <c r="G430" s="55"/>
      <c r="H430" s="52"/>
      <c r="I430" s="52"/>
      <c r="J430" s="52"/>
      <c r="S430" s="52"/>
      <c r="T430" s="57"/>
      <c r="U430" s="58"/>
      <c r="V430" s="58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9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</row>
    <row r="431" spans="1:51" x14ac:dyDescent="0.35">
      <c r="A431" s="52"/>
      <c r="B431" s="53"/>
      <c r="C431" s="54"/>
      <c r="D431" s="52"/>
      <c r="E431" s="53"/>
      <c r="F431" s="53"/>
      <c r="G431" s="55"/>
      <c r="H431" s="52"/>
      <c r="I431" s="52"/>
      <c r="J431" s="52"/>
      <c r="S431" s="52"/>
      <c r="T431" s="57"/>
      <c r="U431" s="58"/>
      <c r="V431" s="58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9"/>
      <c r="AL431" s="52"/>
      <c r="AM431" s="52"/>
      <c r="AN431" s="52"/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</row>
    <row r="432" spans="1:51" x14ac:dyDescent="0.35">
      <c r="A432" s="52"/>
      <c r="B432" s="53"/>
      <c r="C432" s="54"/>
      <c r="D432" s="52"/>
      <c r="E432" s="53"/>
      <c r="F432" s="53"/>
      <c r="G432" s="55"/>
      <c r="H432" s="52"/>
      <c r="I432" s="52"/>
      <c r="J432" s="52"/>
      <c r="S432" s="52"/>
      <c r="T432" s="57"/>
      <c r="U432" s="58"/>
      <c r="V432" s="58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9"/>
      <c r="AL432" s="52"/>
      <c r="AM432" s="52"/>
      <c r="AN432" s="52"/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</row>
    <row r="433" spans="1:51" x14ac:dyDescent="0.35">
      <c r="A433" s="52"/>
      <c r="B433" s="53"/>
      <c r="C433" s="54"/>
      <c r="D433" s="52"/>
      <c r="E433" s="53"/>
      <c r="F433" s="53"/>
      <c r="G433" s="55"/>
      <c r="H433" s="52"/>
      <c r="I433" s="52"/>
      <c r="J433" s="52"/>
      <c r="S433" s="52"/>
      <c r="T433" s="57"/>
      <c r="U433" s="58"/>
      <c r="V433" s="58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  <c r="AK433" s="59"/>
      <c r="AL433" s="52"/>
      <c r="AM433" s="52"/>
      <c r="AN433" s="52"/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</row>
    <row r="434" spans="1:51" x14ac:dyDescent="0.35">
      <c r="A434" s="52"/>
      <c r="B434" s="53"/>
      <c r="C434" s="54"/>
      <c r="D434" s="52"/>
      <c r="E434" s="53"/>
      <c r="F434" s="53"/>
      <c r="G434" s="55"/>
      <c r="H434" s="52"/>
      <c r="I434" s="52"/>
      <c r="J434" s="52"/>
      <c r="S434" s="52"/>
      <c r="T434" s="57"/>
      <c r="U434" s="58"/>
      <c r="V434" s="58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  <c r="AK434" s="59"/>
      <c r="AL434" s="52"/>
      <c r="AM434" s="52"/>
      <c r="AN434" s="52"/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</row>
    <row r="435" spans="1:51" x14ac:dyDescent="0.35">
      <c r="A435" s="52"/>
      <c r="B435" s="53"/>
      <c r="C435" s="54"/>
      <c r="D435" s="52"/>
      <c r="E435" s="53"/>
      <c r="F435" s="53"/>
      <c r="G435" s="55"/>
      <c r="H435" s="52"/>
      <c r="I435" s="52"/>
      <c r="J435" s="52"/>
      <c r="S435" s="52"/>
      <c r="T435" s="57"/>
      <c r="U435" s="58"/>
      <c r="V435" s="58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9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</row>
    <row r="436" spans="1:51" x14ac:dyDescent="0.35">
      <c r="A436" s="52"/>
      <c r="B436" s="53"/>
      <c r="C436" s="54"/>
      <c r="D436" s="52"/>
      <c r="E436" s="53"/>
      <c r="F436" s="53"/>
      <c r="G436" s="55"/>
      <c r="H436" s="52"/>
      <c r="I436" s="52"/>
      <c r="J436" s="52"/>
      <c r="S436" s="52"/>
      <c r="T436" s="57"/>
      <c r="U436" s="58"/>
      <c r="V436" s="58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9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</row>
    <row r="437" spans="1:51" x14ac:dyDescent="0.35">
      <c r="A437" s="52"/>
      <c r="B437" s="53"/>
      <c r="C437" s="54"/>
      <c r="D437" s="52"/>
      <c r="E437" s="53"/>
      <c r="F437" s="53"/>
      <c r="G437" s="55"/>
      <c r="H437" s="52"/>
      <c r="I437" s="52"/>
      <c r="J437" s="52"/>
      <c r="S437" s="52"/>
      <c r="T437" s="57"/>
      <c r="U437" s="58"/>
      <c r="V437" s="58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9"/>
      <c r="AL437" s="52"/>
      <c r="AM437" s="52"/>
      <c r="AN437" s="52"/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</row>
    <row r="438" spans="1:51" x14ac:dyDescent="0.35">
      <c r="A438" s="52"/>
      <c r="B438" s="53"/>
      <c r="C438" s="54"/>
      <c r="D438" s="52"/>
      <c r="E438" s="53"/>
      <c r="F438" s="53"/>
      <c r="G438" s="55"/>
      <c r="H438" s="52"/>
      <c r="I438" s="52"/>
      <c r="J438" s="52"/>
      <c r="S438" s="52"/>
      <c r="T438" s="57"/>
      <c r="U438" s="58"/>
      <c r="V438" s="58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  <c r="AK438" s="59"/>
      <c r="AL438" s="52"/>
      <c r="AM438" s="52"/>
      <c r="AN438" s="52"/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</row>
    <row r="439" spans="1:51" x14ac:dyDescent="0.35">
      <c r="A439" s="52"/>
      <c r="B439" s="53"/>
      <c r="C439" s="54"/>
      <c r="D439" s="52"/>
      <c r="E439" s="53"/>
      <c r="F439" s="53"/>
      <c r="G439" s="55"/>
      <c r="H439" s="52"/>
      <c r="I439" s="52"/>
      <c r="J439" s="52"/>
      <c r="S439" s="52"/>
      <c r="T439" s="57"/>
      <c r="U439" s="58"/>
      <c r="V439" s="58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  <c r="AK439" s="59"/>
      <c r="AL439" s="52"/>
      <c r="AM439" s="52"/>
      <c r="AN439" s="52"/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</row>
    <row r="440" spans="1:51" x14ac:dyDescent="0.35">
      <c r="A440" s="52"/>
      <c r="B440" s="53"/>
      <c r="C440" s="54"/>
      <c r="D440" s="52"/>
      <c r="E440" s="53"/>
      <c r="F440" s="53"/>
      <c r="G440" s="55"/>
      <c r="H440" s="52"/>
      <c r="I440" s="52"/>
      <c r="J440" s="52"/>
      <c r="S440" s="52"/>
      <c r="T440" s="57"/>
      <c r="U440" s="58"/>
      <c r="V440" s="58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9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</row>
    <row r="441" spans="1:51" x14ac:dyDescent="0.35">
      <c r="A441" s="52"/>
      <c r="B441" s="53"/>
      <c r="C441" s="54"/>
      <c r="D441" s="52"/>
      <c r="E441" s="53"/>
      <c r="F441" s="53"/>
      <c r="G441" s="55"/>
      <c r="H441" s="52"/>
      <c r="I441" s="52"/>
      <c r="J441" s="52"/>
      <c r="S441" s="52"/>
      <c r="T441" s="57"/>
      <c r="U441" s="58"/>
      <c r="V441" s="58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  <c r="AJ441" s="52"/>
      <c r="AK441" s="59"/>
      <c r="AL441" s="52"/>
      <c r="AM441" s="52"/>
      <c r="AN441" s="52"/>
      <c r="AO441" s="52"/>
      <c r="AP441" s="52"/>
      <c r="AQ441" s="52"/>
      <c r="AR441" s="52"/>
      <c r="AS441" s="52"/>
      <c r="AT441" s="52"/>
      <c r="AU441" s="52"/>
      <c r="AV441" s="52"/>
      <c r="AW441" s="52"/>
      <c r="AX441" s="52"/>
      <c r="AY441" s="52"/>
    </row>
    <row r="442" spans="1:51" x14ac:dyDescent="0.35">
      <c r="A442" s="52"/>
      <c r="B442" s="53"/>
      <c r="C442" s="54"/>
      <c r="D442" s="52"/>
      <c r="E442" s="53"/>
      <c r="F442" s="53"/>
      <c r="G442" s="55"/>
      <c r="H442" s="52"/>
      <c r="I442" s="52"/>
      <c r="J442" s="52"/>
      <c r="S442" s="52"/>
      <c r="T442" s="57"/>
      <c r="U442" s="58"/>
      <c r="V442" s="58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  <c r="AJ442" s="52"/>
      <c r="AK442" s="59"/>
      <c r="AL442" s="52"/>
      <c r="AM442" s="52"/>
      <c r="AN442" s="52"/>
      <c r="AO442" s="52"/>
      <c r="AP442" s="52"/>
      <c r="AQ442" s="52"/>
      <c r="AR442" s="52"/>
      <c r="AS442" s="52"/>
      <c r="AT442" s="52"/>
      <c r="AU442" s="52"/>
      <c r="AV442" s="52"/>
      <c r="AW442" s="52"/>
      <c r="AX442" s="52"/>
      <c r="AY442" s="52"/>
    </row>
    <row r="443" spans="1:51" x14ac:dyDescent="0.35">
      <c r="A443" s="52"/>
      <c r="B443" s="53"/>
      <c r="C443" s="54"/>
      <c r="D443" s="52"/>
      <c r="E443" s="53"/>
      <c r="F443" s="53"/>
      <c r="G443" s="55"/>
      <c r="H443" s="52"/>
      <c r="I443" s="52"/>
      <c r="J443" s="52"/>
      <c r="S443" s="52"/>
      <c r="T443" s="57"/>
      <c r="U443" s="58"/>
      <c r="V443" s="58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  <c r="AJ443" s="52"/>
      <c r="AK443" s="59"/>
      <c r="AL443" s="52"/>
      <c r="AM443" s="52"/>
      <c r="AN443" s="52"/>
      <c r="AO443" s="52"/>
      <c r="AP443" s="52"/>
      <c r="AQ443" s="52"/>
      <c r="AR443" s="52"/>
      <c r="AS443" s="52"/>
      <c r="AT443" s="52"/>
      <c r="AU443" s="52"/>
      <c r="AV443" s="52"/>
      <c r="AW443" s="52"/>
      <c r="AX443" s="52"/>
      <c r="AY443" s="52"/>
    </row>
    <row r="444" spans="1:51" x14ac:dyDescent="0.35">
      <c r="A444" s="52"/>
      <c r="B444" s="53"/>
      <c r="C444" s="54"/>
      <c r="D444" s="52"/>
      <c r="E444" s="53"/>
      <c r="F444" s="53"/>
      <c r="G444" s="55"/>
      <c r="H444" s="52"/>
      <c r="I444" s="52"/>
      <c r="J444" s="52"/>
      <c r="S444" s="52"/>
      <c r="T444" s="57"/>
      <c r="U444" s="58"/>
      <c r="V444" s="58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  <c r="AK444" s="59"/>
      <c r="AL444" s="52"/>
      <c r="AM444" s="52"/>
      <c r="AN444" s="52"/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</row>
    <row r="445" spans="1:51" x14ac:dyDescent="0.35">
      <c r="A445" s="52"/>
      <c r="B445" s="53"/>
      <c r="C445" s="54"/>
      <c r="D445" s="52"/>
      <c r="E445" s="53"/>
      <c r="F445" s="53"/>
      <c r="G445" s="55"/>
      <c r="H445" s="52"/>
      <c r="I445" s="52"/>
      <c r="J445" s="52"/>
      <c r="S445" s="52"/>
      <c r="T445" s="57"/>
      <c r="U445" s="58"/>
      <c r="V445" s="58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9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/>
      <c r="AX445" s="52"/>
      <c r="AY445" s="52"/>
    </row>
    <row r="446" spans="1:51" x14ac:dyDescent="0.35">
      <c r="A446" s="52"/>
      <c r="B446" s="53"/>
      <c r="C446" s="54"/>
      <c r="D446" s="52"/>
      <c r="E446" s="53"/>
      <c r="F446" s="53"/>
      <c r="G446" s="55"/>
      <c r="H446" s="52"/>
      <c r="I446" s="52"/>
      <c r="J446" s="52"/>
      <c r="S446" s="52"/>
      <c r="T446" s="57"/>
      <c r="U446" s="58"/>
      <c r="V446" s="58"/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  <c r="AJ446" s="52"/>
      <c r="AK446" s="59"/>
      <c r="AL446" s="52"/>
      <c r="AM446" s="52"/>
      <c r="AN446" s="52"/>
      <c r="AO446" s="52"/>
      <c r="AP446" s="52"/>
      <c r="AQ446" s="52"/>
      <c r="AR446" s="52"/>
      <c r="AS446" s="52"/>
      <c r="AT446" s="52"/>
      <c r="AU446" s="52"/>
      <c r="AV446" s="52"/>
      <c r="AW446" s="52"/>
      <c r="AX446" s="52"/>
      <c r="AY446" s="52"/>
    </row>
    <row r="447" spans="1:51" x14ac:dyDescent="0.35">
      <c r="A447" s="52"/>
      <c r="B447" s="53"/>
      <c r="C447" s="54"/>
      <c r="D447" s="52"/>
      <c r="E447" s="53"/>
      <c r="F447" s="53"/>
      <c r="G447" s="55"/>
      <c r="H447" s="52"/>
      <c r="I447" s="52"/>
      <c r="J447" s="52"/>
      <c r="S447" s="52"/>
      <c r="T447" s="57"/>
      <c r="U447" s="58"/>
      <c r="V447" s="58"/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  <c r="AJ447" s="52"/>
      <c r="AK447" s="59"/>
      <c r="AL447" s="52"/>
      <c r="AM447" s="52"/>
      <c r="AN447" s="52"/>
      <c r="AO447" s="52"/>
      <c r="AP447" s="52"/>
      <c r="AQ447" s="52"/>
      <c r="AR447" s="52"/>
      <c r="AS447" s="52"/>
      <c r="AT447" s="52"/>
      <c r="AU447" s="52"/>
      <c r="AV447" s="52"/>
      <c r="AW447" s="52"/>
      <c r="AX447" s="52"/>
      <c r="AY447" s="52"/>
    </row>
    <row r="448" spans="1:51" x14ac:dyDescent="0.35">
      <c r="A448" s="52"/>
      <c r="B448" s="53"/>
      <c r="C448" s="54"/>
      <c r="D448" s="52"/>
      <c r="E448" s="53"/>
      <c r="F448" s="53"/>
      <c r="G448" s="55"/>
      <c r="H448" s="52"/>
      <c r="I448" s="52"/>
      <c r="J448" s="52"/>
      <c r="S448" s="52"/>
      <c r="T448" s="57"/>
      <c r="U448" s="58"/>
      <c r="V448" s="58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9"/>
      <c r="AL448" s="52"/>
      <c r="AM448" s="52"/>
      <c r="AN448" s="52"/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</row>
    <row r="449" spans="1:51" x14ac:dyDescent="0.35">
      <c r="A449" s="52"/>
      <c r="B449" s="53"/>
      <c r="C449" s="54"/>
      <c r="D449" s="52"/>
      <c r="E449" s="53"/>
      <c r="F449" s="53"/>
      <c r="G449" s="55"/>
      <c r="H449" s="52"/>
      <c r="I449" s="52"/>
      <c r="J449" s="52"/>
      <c r="S449" s="52"/>
      <c r="T449" s="57"/>
      <c r="U449" s="58"/>
      <c r="V449" s="58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9"/>
      <c r="AL449" s="52"/>
      <c r="AM449" s="52"/>
      <c r="AN449" s="52"/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</row>
    <row r="450" spans="1:51" x14ac:dyDescent="0.35">
      <c r="A450" s="52"/>
      <c r="B450" s="53"/>
      <c r="C450" s="54"/>
      <c r="D450" s="52"/>
      <c r="E450" s="53"/>
      <c r="F450" s="53"/>
      <c r="G450" s="55"/>
      <c r="H450" s="52"/>
      <c r="I450" s="52"/>
      <c r="J450" s="52"/>
      <c r="S450" s="52"/>
      <c r="T450" s="57"/>
      <c r="U450" s="58"/>
      <c r="V450" s="58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9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/>
      <c r="AX450" s="52"/>
      <c r="AY450" s="52"/>
    </row>
    <row r="451" spans="1:51" x14ac:dyDescent="0.35">
      <c r="A451" s="52"/>
      <c r="B451" s="53"/>
      <c r="C451" s="54"/>
      <c r="D451" s="52"/>
      <c r="E451" s="53"/>
      <c r="F451" s="53"/>
      <c r="G451" s="55"/>
      <c r="H451" s="52"/>
      <c r="I451" s="52"/>
      <c r="J451" s="52"/>
      <c r="S451" s="52"/>
      <c r="T451" s="57"/>
      <c r="U451" s="58"/>
      <c r="V451" s="58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  <c r="AK451" s="59"/>
      <c r="AL451" s="52"/>
      <c r="AM451" s="52"/>
      <c r="AN451" s="52"/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</row>
    <row r="452" spans="1:51" x14ac:dyDescent="0.35">
      <c r="A452" s="52"/>
      <c r="B452" s="53"/>
      <c r="C452" s="54"/>
      <c r="D452" s="52"/>
      <c r="E452" s="53"/>
      <c r="F452" s="53"/>
      <c r="G452" s="55"/>
      <c r="H452" s="52"/>
      <c r="I452" s="52"/>
      <c r="J452" s="52"/>
      <c r="S452" s="52"/>
      <c r="T452" s="57"/>
      <c r="U452" s="58"/>
      <c r="V452" s="58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  <c r="AK452" s="59"/>
      <c r="AL452" s="52"/>
      <c r="AM452" s="52"/>
      <c r="AN452" s="52"/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</row>
    <row r="453" spans="1:51" x14ac:dyDescent="0.35">
      <c r="A453" s="52"/>
      <c r="B453" s="53"/>
      <c r="C453" s="54"/>
      <c r="D453" s="52"/>
      <c r="E453" s="53"/>
      <c r="F453" s="53"/>
      <c r="G453" s="55"/>
      <c r="H453" s="52"/>
      <c r="I453" s="52"/>
      <c r="J453" s="52"/>
      <c r="S453" s="52"/>
      <c r="T453" s="57"/>
      <c r="U453" s="58"/>
      <c r="V453" s="58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  <c r="AJ453" s="52"/>
      <c r="AK453" s="59"/>
      <c r="AL453" s="52"/>
      <c r="AM453" s="52"/>
      <c r="AN453" s="52"/>
      <c r="AO453" s="52"/>
      <c r="AP453" s="52"/>
      <c r="AQ453" s="52"/>
      <c r="AR453" s="52"/>
      <c r="AS453" s="52"/>
      <c r="AT453" s="52"/>
      <c r="AU453" s="52"/>
      <c r="AV453" s="52"/>
      <c r="AW453" s="52"/>
      <c r="AX453" s="52"/>
      <c r="AY453" s="52"/>
    </row>
    <row r="454" spans="1:51" x14ac:dyDescent="0.35">
      <c r="A454" s="52"/>
      <c r="B454" s="53"/>
      <c r="C454" s="54"/>
      <c r="D454" s="52"/>
      <c r="E454" s="53"/>
      <c r="F454" s="53"/>
      <c r="G454" s="55"/>
      <c r="H454" s="52"/>
      <c r="I454" s="52"/>
      <c r="J454" s="52"/>
      <c r="S454" s="52"/>
      <c r="T454" s="57"/>
      <c r="U454" s="58"/>
      <c r="V454" s="58"/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  <c r="AJ454" s="52"/>
      <c r="AK454" s="59"/>
      <c r="AL454" s="52"/>
      <c r="AM454" s="52"/>
      <c r="AN454" s="52"/>
      <c r="AO454" s="52"/>
      <c r="AP454" s="52"/>
      <c r="AQ454" s="52"/>
      <c r="AR454" s="52"/>
      <c r="AS454" s="52"/>
      <c r="AT454" s="52"/>
      <c r="AU454" s="52"/>
      <c r="AV454" s="52"/>
      <c r="AW454" s="52"/>
      <c r="AX454" s="52"/>
      <c r="AY454" s="52"/>
    </row>
    <row r="455" spans="1:51" x14ac:dyDescent="0.35">
      <c r="A455" s="52"/>
      <c r="B455" s="53"/>
      <c r="C455" s="54"/>
      <c r="D455" s="52"/>
      <c r="E455" s="53"/>
      <c r="F455" s="53"/>
      <c r="G455" s="55"/>
      <c r="H455" s="52"/>
      <c r="I455" s="52"/>
      <c r="J455" s="52"/>
      <c r="S455" s="52"/>
      <c r="T455" s="57"/>
      <c r="U455" s="58"/>
      <c r="V455" s="58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9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</row>
    <row r="456" spans="1:51" x14ac:dyDescent="0.35">
      <c r="A456" s="52"/>
      <c r="B456" s="53"/>
      <c r="C456" s="54"/>
      <c r="D456" s="52"/>
      <c r="E456" s="53"/>
      <c r="F456" s="53"/>
      <c r="G456" s="55"/>
      <c r="H456" s="52"/>
      <c r="I456" s="52"/>
      <c r="J456" s="52"/>
      <c r="S456" s="52"/>
      <c r="T456" s="57"/>
      <c r="U456" s="58"/>
      <c r="V456" s="58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9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</row>
    <row r="457" spans="1:51" x14ac:dyDescent="0.35">
      <c r="A457" s="52"/>
      <c r="B457" s="53"/>
      <c r="C457" s="54"/>
      <c r="D457" s="52"/>
      <c r="E457" s="53"/>
      <c r="F457" s="53"/>
      <c r="G457" s="55"/>
      <c r="H457" s="52"/>
      <c r="I457" s="52"/>
      <c r="J457" s="52"/>
      <c r="S457" s="52"/>
      <c r="T457" s="57"/>
      <c r="U457" s="58"/>
      <c r="V457" s="58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9"/>
      <c r="AL457" s="52"/>
      <c r="AM457" s="52"/>
      <c r="AN457" s="52"/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</row>
    <row r="458" spans="1:51" x14ac:dyDescent="0.35">
      <c r="A458" s="52"/>
      <c r="B458" s="53"/>
      <c r="C458" s="54"/>
      <c r="D458" s="52"/>
      <c r="E458" s="53"/>
      <c r="F458" s="53"/>
      <c r="G458" s="55"/>
      <c r="H458" s="52"/>
      <c r="I458" s="52"/>
      <c r="J458" s="52"/>
      <c r="S458" s="52"/>
      <c r="T458" s="57"/>
      <c r="U458" s="58"/>
      <c r="V458" s="58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9"/>
      <c r="AL458" s="52"/>
      <c r="AM458" s="52"/>
      <c r="AN458" s="52"/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</row>
    <row r="459" spans="1:51" x14ac:dyDescent="0.35">
      <c r="A459" s="52"/>
      <c r="B459" s="53"/>
      <c r="C459" s="54"/>
      <c r="D459" s="52"/>
      <c r="E459" s="53"/>
      <c r="F459" s="53"/>
      <c r="G459" s="55"/>
      <c r="H459" s="52"/>
      <c r="I459" s="52"/>
      <c r="J459" s="52"/>
      <c r="S459" s="52"/>
      <c r="T459" s="57"/>
      <c r="U459" s="58"/>
      <c r="V459" s="58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9"/>
      <c r="AL459" s="52"/>
      <c r="AM459" s="52"/>
      <c r="AN459" s="52"/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</row>
    <row r="460" spans="1:51" x14ac:dyDescent="0.35">
      <c r="A460" s="52"/>
      <c r="B460" s="53"/>
      <c r="C460" s="54"/>
      <c r="D460" s="52"/>
      <c r="E460" s="53"/>
      <c r="F460" s="53"/>
      <c r="G460" s="55"/>
      <c r="H460" s="52"/>
      <c r="I460" s="52"/>
      <c r="J460" s="52"/>
      <c r="S460" s="52"/>
      <c r="T460" s="57"/>
      <c r="U460" s="58"/>
      <c r="V460" s="58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9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</row>
    <row r="461" spans="1:51" x14ac:dyDescent="0.35">
      <c r="A461" s="52"/>
      <c r="B461" s="53"/>
      <c r="C461" s="54"/>
      <c r="D461" s="52"/>
      <c r="E461" s="53"/>
      <c r="F461" s="53"/>
      <c r="G461" s="55"/>
      <c r="H461" s="52"/>
      <c r="I461" s="52"/>
      <c r="J461" s="52"/>
      <c r="S461" s="52"/>
      <c r="T461" s="57"/>
      <c r="U461" s="58"/>
      <c r="V461" s="58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9"/>
      <c r="AL461" s="52"/>
      <c r="AM461" s="52"/>
      <c r="AN461" s="52"/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</row>
    <row r="462" spans="1:51" x14ac:dyDescent="0.35">
      <c r="A462" s="52"/>
      <c r="B462" s="53"/>
      <c r="C462" s="54"/>
      <c r="D462" s="52"/>
      <c r="E462" s="53"/>
      <c r="F462" s="53"/>
      <c r="G462" s="55"/>
      <c r="H462" s="52"/>
      <c r="I462" s="52"/>
      <c r="J462" s="52"/>
      <c r="S462" s="52"/>
      <c r="T462" s="57"/>
      <c r="U462" s="58"/>
      <c r="V462" s="58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9"/>
      <c r="AL462" s="52"/>
      <c r="AM462" s="52"/>
      <c r="AN462" s="52"/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</row>
    <row r="463" spans="1:51" x14ac:dyDescent="0.35">
      <c r="A463" s="52"/>
      <c r="B463" s="53"/>
      <c r="C463" s="54"/>
      <c r="D463" s="52"/>
      <c r="E463" s="53"/>
      <c r="F463" s="53"/>
      <c r="G463" s="55"/>
      <c r="H463" s="52"/>
      <c r="I463" s="52"/>
      <c r="J463" s="52"/>
      <c r="S463" s="52"/>
      <c r="T463" s="57"/>
      <c r="U463" s="58"/>
      <c r="V463" s="58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9"/>
      <c r="AL463" s="52"/>
      <c r="AM463" s="52"/>
      <c r="AN463" s="52"/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</row>
    <row r="464" spans="1:51" x14ac:dyDescent="0.35">
      <c r="A464" s="52"/>
      <c r="B464" s="53"/>
      <c r="C464" s="54"/>
      <c r="D464" s="52"/>
      <c r="E464" s="53"/>
      <c r="F464" s="53"/>
      <c r="G464" s="55"/>
      <c r="H464" s="52"/>
      <c r="I464" s="52"/>
      <c r="J464" s="52"/>
      <c r="S464" s="52"/>
      <c r="T464" s="57"/>
      <c r="U464" s="58"/>
      <c r="V464" s="58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9"/>
      <c r="AL464" s="52"/>
      <c r="AM464" s="52"/>
      <c r="AN464" s="52"/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</row>
    <row r="465" spans="1:51" x14ac:dyDescent="0.35">
      <c r="A465" s="52"/>
      <c r="B465" s="53"/>
      <c r="C465" s="54"/>
      <c r="D465" s="52"/>
      <c r="E465" s="53"/>
      <c r="F465" s="53"/>
      <c r="G465" s="55"/>
      <c r="H465" s="52"/>
      <c r="I465" s="52"/>
      <c r="J465" s="52"/>
      <c r="S465" s="52"/>
      <c r="T465" s="57"/>
      <c r="U465" s="58"/>
      <c r="V465" s="58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9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</row>
    <row r="466" spans="1:51" x14ac:dyDescent="0.35">
      <c r="A466" s="52"/>
      <c r="B466" s="53"/>
      <c r="C466" s="54"/>
      <c r="D466" s="52"/>
      <c r="E466" s="53"/>
      <c r="F466" s="53"/>
      <c r="G466" s="55"/>
      <c r="H466" s="52"/>
      <c r="I466" s="52"/>
      <c r="J466" s="52"/>
      <c r="S466" s="52"/>
      <c r="T466" s="57"/>
      <c r="U466" s="58"/>
      <c r="V466" s="58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  <c r="AK466" s="59"/>
      <c r="AL466" s="52"/>
      <c r="AM466" s="52"/>
      <c r="AN466" s="52"/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</row>
    <row r="467" spans="1:51" x14ac:dyDescent="0.35">
      <c r="A467" s="52"/>
      <c r="B467" s="53"/>
      <c r="C467" s="54"/>
      <c r="D467" s="52"/>
      <c r="E467" s="53"/>
      <c r="F467" s="53"/>
      <c r="G467" s="55"/>
      <c r="H467" s="52"/>
      <c r="I467" s="52"/>
      <c r="J467" s="52"/>
      <c r="S467" s="52"/>
      <c r="T467" s="57"/>
      <c r="U467" s="58"/>
      <c r="V467" s="58"/>
      <c r="W467" s="52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  <c r="AK467" s="59"/>
      <c r="AL467" s="52"/>
      <c r="AM467" s="52"/>
      <c r="AN467" s="52"/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</row>
    <row r="468" spans="1:51" x14ac:dyDescent="0.35">
      <c r="A468" s="52"/>
      <c r="B468" s="53"/>
      <c r="C468" s="54"/>
      <c r="D468" s="52"/>
      <c r="E468" s="53"/>
      <c r="F468" s="53"/>
      <c r="G468" s="55"/>
      <c r="H468" s="52"/>
      <c r="I468" s="52"/>
      <c r="J468" s="52"/>
      <c r="S468" s="52"/>
      <c r="T468" s="57"/>
      <c r="U468" s="58"/>
      <c r="V468" s="58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9"/>
      <c r="AL468" s="52"/>
      <c r="AM468" s="52"/>
      <c r="AN468" s="52"/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</row>
    <row r="469" spans="1:51" x14ac:dyDescent="0.35">
      <c r="A469" s="52"/>
      <c r="B469" s="53"/>
      <c r="C469" s="54"/>
      <c r="D469" s="52"/>
      <c r="E469" s="53"/>
      <c r="F469" s="53"/>
      <c r="G469" s="55"/>
      <c r="H469" s="52"/>
      <c r="I469" s="52"/>
      <c r="J469" s="52"/>
      <c r="S469" s="52"/>
      <c r="T469" s="57"/>
      <c r="U469" s="58"/>
      <c r="V469" s="58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  <c r="AK469" s="59"/>
      <c r="AL469" s="52"/>
      <c r="AM469" s="52"/>
      <c r="AN469" s="52"/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</row>
    <row r="470" spans="1:51" x14ac:dyDescent="0.35">
      <c r="A470" s="52"/>
      <c r="B470" s="53"/>
      <c r="C470" s="54"/>
      <c r="D470" s="52"/>
      <c r="E470" s="53"/>
      <c r="F470" s="53"/>
      <c r="G470" s="55"/>
      <c r="H470" s="52"/>
      <c r="I470" s="52"/>
      <c r="J470" s="52"/>
      <c r="S470" s="52"/>
      <c r="T470" s="57"/>
      <c r="U470" s="58"/>
      <c r="V470" s="58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9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/>
    </row>
    <row r="471" spans="1:51" x14ac:dyDescent="0.35">
      <c r="A471" s="52"/>
      <c r="B471" s="53"/>
      <c r="C471" s="54"/>
      <c r="D471" s="52"/>
      <c r="E471" s="53"/>
      <c r="F471" s="53"/>
      <c r="G471" s="55"/>
      <c r="H471" s="52"/>
      <c r="I471" s="52"/>
      <c r="J471" s="52"/>
      <c r="S471" s="52"/>
      <c r="T471" s="57"/>
      <c r="U471" s="58"/>
      <c r="V471" s="58"/>
      <c r="W471" s="52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  <c r="AK471" s="59"/>
      <c r="AL471" s="52"/>
      <c r="AM471" s="52"/>
      <c r="AN471" s="52"/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</row>
    <row r="472" spans="1:51" x14ac:dyDescent="0.35">
      <c r="A472" s="52"/>
      <c r="B472" s="53"/>
      <c r="C472" s="54"/>
      <c r="D472" s="52"/>
      <c r="E472" s="53"/>
      <c r="F472" s="53"/>
      <c r="G472" s="55"/>
      <c r="H472" s="52"/>
      <c r="I472" s="52"/>
      <c r="J472" s="52"/>
      <c r="S472" s="52"/>
      <c r="T472" s="57"/>
      <c r="U472" s="58"/>
      <c r="V472" s="58"/>
      <c r="W472" s="52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  <c r="AK472" s="59"/>
      <c r="AL472" s="52"/>
      <c r="AM472" s="52"/>
      <c r="AN472" s="52"/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</row>
    <row r="473" spans="1:51" x14ac:dyDescent="0.35">
      <c r="A473" s="52"/>
      <c r="B473" s="53"/>
      <c r="C473" s="54"/>
      <c r="D473" s="52"/>
      <c r="E473" s="53"/>
      <c r="F473" s="53"/>
      <c r="G473" s="55"/>
      <c r="H473" s="52"/>
      <c r="I473" s="52"/>
      <c r="J473" s="52"/>
      <c r="S473" s="52"/>
      <c r="T473" s="57"/>
      <c r="U473" s="58"/>
      <c r="V473" s="58"/>
      <c r="W473" s="52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  <c r="AK473" s="59"/>
      <c r="AL473" s="52"/>
      <c r="AM473" s="52"/>
      <c r="AN473" s="52"/>
      <c r="AO473" s="52"/>
      <c r="AP473" s="52"/>
      <c r="AQ473" s="52"/>
      <c r="AR473" s="52"/>
      <c r="AS473" s="52"/>
      <c r="AT473" s="52"/>
      <c r="AU473" s="52"/>
      <c r="AV473" s="52"/>
      <c r="AW473" s="52"/>
      <c r="AX473" s="52"/>
      <c r="AY473" s="52"/>
    </row>
    <row r="474" spans="1:51" x14ac:dyDescent="0.35">
      <c r="A474" s="52"/>
      <c r="B474" s="53"/>
      <c r="C474" s="54"/>
      <c r="D474" s="52"/>
      <c r="E474" s="53"/>
      <c r="F474" s="53"/>
      <c r="G474" s="55"/>
      <c r="H474" s="52"/>
      <c r="I474" s="52"/>
      <c r="J474" s="52"/>
      <c r="S474" s="52"/>
      <c r="T474" s="57"/>
      <c r="U474" s="58"/>
      <c r="V474" s="58"/>
      <c r="W474" s="52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9"/>
      <c r="AL474" s="52"/>
      <c r="AM474" s="52"/>
      <c r="AN474" s="52"/>
      <c r="AO474" s="52"/>
      <c r="AP474" s="52"/>
      <c r="AQ474" s="52"/>
      <c r="AR474" s="52"/>
      <c r="AS474" s="52"/>
      <c r="AT474" s="52"/>
      <c r="AU474" s="52"/>
      <c r="AV474" s="52"/>
      <c r="AW474" s="52"/>
      <c r="AX474" s="52"/>
      <c r="AY474" s="52"/>
    </row>
    <row r="475" spans="1:51" x14ac:dyDescent="0.35">
      <c r="A475" s="52"/>
      <c r="B475" s="53"/>
      <c r="C475" s="54"/>
      <c r="D475" s="52"/>
      <c r="E475" s="53"/>
      <c r="F475" s="53"/>
      <c r="G475" s="55"/>
      <c r="H475" s="52"/>
      <c r="I475" s="52"/>
      <c r="J475" s="52"/>
      <c r="S475" s="52"/>
      <c r="T475" s="57"/>
      <c r="U475" s="58"/>
      <c r="V475" s="58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9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</row>
    <row r="476" spans="1:51" x14ac:dyDescent="0.35">
      <c r="A476" s="52"/>
      <c r="B476" s="53"/>
      <c r="C476" s="54"/>
      <c r="D476" s="52"/>
      <c r="E476" s="53"/>
      <c r="F476" s="53"/>
      <c r="G476" s="55"/>
      <c r="H476" s="52"/>
      <c r="I476" s="52"/>
      <c r="J476" s="52"/>
      <c r="S476" s="52"/>
      <c r="T476" s="57"/>
      <c r="U476" s="58"/>
      <c r="V476" s="58"/>
      <c r="W476" s="52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  <c r="AK476" s="59"/>
      <c r="AL476" s="52"/>
      <c r="AM476" s="52"/>
      <c r="AN476" s="52"/>
      <c r="AO476" s="52"/>
      <c r="AP476" s="52"/>
      <c r="AQ476" s="52"/>
      <c r="AR476" s="52"/>
      <c r="AS476" s="52"/>
      <c r="AT476" s="52"/>
      <c r="AU476" s="52"/>
      <c r="AV476" s="52"/>
      <c r="AW476" s="52"/>
      <c r="AX476" s="52"/>
      <c r="AY476" s="52"/>
    </row>
    <row r="477" spans="1:51" x14ac:dyDescent="0.35">
      <c r="A477" s="52"/>
      <c r="B477" s="53"/>
      <c r="C477" s="54"/>
      <c r="D477" s="52"/>
      <c r="E477" s="53"/>
      <c r="F477" s="53"/>
      <c r="G477" s="55"/>
      <c r="H477" s="52"/>
      <c r="I477" s="52"/>
      <c r="J477" s="52"/>
      <c r="S477" s="52"/>
      <c r="T477" s="57"/>
      <c r="U477" s="58"/>
      <c r="V477" s="58"/>
      <c r="W477" s="52"/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  <c r="AK477" s="59"/>
      <c r="AL477" s="52"/>
      <c r="AM477" s="52"/>
      <c r="AN477" s="52"/>
      <c r="AO477" s="52"/>
      <c r="AP477" s="52"/>
      <c r="AQ477" s="52"/>
      <c r="AR477" s="52"/>
      <c r="AS477" s="52"/>
      <c r="AT477" s="52"/>
      <c r="AU477" s="52"/>
      <c r="AV477" s="52"/>
      <c r="AW477" s="52"/>
      <c r="AX477" s="52"/>
      <c r="AY477" s="52"/>
    </row>
    <row r="478" spans="1:51" x14ac:dyDescent="0.35">
      <c r="A478" s="52"/>
      <c r="B478" s="53"/>
      <c r="C478" s="54"/>
      <c r="D478" s="52"/>
      <c r="E478" s="53"/>
      <c r="F478" s="53"/>
      <c r="G478" s="55"/>
      <c r="H478" s="52"/>
      <c r="I478" s="52"/>
      <c r="J478" s="52"/>
      <c r="S478" s="52"/>
      <c r="T478" s="57"/>
      <c r="U478" s="58"/>
      <c r="V478" s="58"/>
      <c r="W478" s="52"/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52"/>
      <c r="AJ478" s="52"/>
      <c r="AK478" s="59"/>
      <c r="AL478" s="52"/>
      <c r="AM478" s="52"/>
      <c r="AN478" s="52"/>
      <c r="AO478" s="52"/>
      <c r="AP478" s="52"/>
      <c r="AQ478" s="52"/>
      <c r="AR478" s="52"/>
      <c r="AS478" s="52"/>
      <c r="AT478" s="52"/>
      <c r="AU478" s="52"/>
      <c r="AV478" s="52"/>
      <c r="AW478" s="52"/>
      <c r="AX478" s="52"/>
      <c r="AY478" s="52"/>
    </row>
    <row r="479" spans="1:51" x14ac:dyDescent="0.35">
      <c r="A479" s="52"/>
      <c r="B479" s="53"/>
      <c r="C479" s="54"/>
      <c r="D479" s="52"/>
      <c r="E479" s="53"/>
      <c r="F479" s="53"/>
      <c r="G479" s="55"/>
      <c r="H479" s="52"/>
      <c r="I479" s="52"/>
      <c r="J479" s="52"/>
      <c r="S479" s="52"/>
      <c r="T479" s="57"/>
      <c r="U479" s="58"/>
      <c r="V479" s="58"/>
      <c r="W479" s="52"/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  <c r="AK479" s="59"/>
      <c r="AL479" s="52"/>
      <c r="AM479" s="52"/>
      <c r="AN479" s="52"/>
      <c r="AO479" s="52"/>
      <c r="AP479" s="52"/>
      <c r="AQ479" s="52"/>
      <c r="AR479" s="52"/>
      <c r="AS479" s="52"/>
      <c r="AT479" s="52"/>
      <c r="AU479" s="52"/>
      <c r="AV479" s="52"/>
      <c r="AW479" s="52"/>
      <c r="AX479" s="52"/>
      <c r="AY479" s="52"/>
    </row>
    <row r="480" spans="1:51" x14ac:dyDescent="0.35">
      <c r="A480" s="52"/>
      <c r="B480" s="53"/>
      <c r="C480" s="54"/>
      <c r="D480" s="52"/>
      <c r="E480" s="53"/>
      <c r="F480" s="53"/>
      <c r="G480" s="55"/>
      <c r="H480" s="52"/>
      <c r="I480" s="52"/>
      <c r="J480" s="52"/>
      <c r="S480" s="52"/>
      <c r="T480" s="57"/>
      <c r="U480" s="58"/>
      <c r="V480" s="58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9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</row>
    <row r="481" spans="1:51" x14ac:dyDescent="0.35">
      <c r="A481" s="52"/>
      <c r="B481" s="53"/>
      <c r="C481" s="54"/>
      <c r="D481" s="52"/>
      <c r="E481" s="53"/>
      <c r="F481" s="53"/>
      <c r="G481" s="55"/>
      <c r="H481" s="52"/>
      <c r="I481" s="52"/>
      <c r="J481" s="52"/>
      <c r="S481" s="52"/>
      <c r="T481" s="57"/>
      <c r="U481" s="58"/>
      <c r="V481" s="58"/>
      <c r="W481" s="52"/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  <c r="AK481" s="59"/>
      <c r="AL481" s="52"/>
      <c r="AM481" s="52"/>
      <c r="AN481" s="52"/>
      <c r="AO481" s="52"/>
      <c r="AP481" s="52"/>
      <c r="AQ481" s="52"/>
      <c r="AR481" s="52"/>
      <c r="AS481" s="52"/>
      <c r="AT481" s="52"/>
      <c r="AU481" s="52"/>
      <c r="AV481" s="52"/>
      <c r="AW481" s="52"/>
      <c r="AX481" s="52"/>
      <c r="AY481" s="52"/>
    </row>
    <row r="482" spans="1:51" x14ac:dyDescent="0.35">
      <c r="A482" s="52"/>
      <c r="B482" s="53"/>
      <c r="C482" s="54"/>
      <c r="D482" s="52"/>
      <c r="E482" s="53"/>
      <c r="F482" s="53"/>
      <c r="G482" s="55"/>
      <c r="H482" s="52"/>
      <c r="I482" s="52"/>
      <c r="J482" s="52"/>
      <c r="S482" s="52"/>
      <c r="T482" s="57"/>
      <c r="U482" s="58"/>
      <c r="V482" s="58"/>
      <c r="W482" s="52"/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52"/>
      <c r="AJ482" s="52"/>
      <c r="AK482" s="59"/>
      <c r="AL482" s="52"/>
      <c r="AM482" s="52"/>
      <c r="AN482" s="52"/>
      <c r="AO482" s="52"/>
      <c r="AP482" s="52"/>
      <c r="AQ482" s="52"/>
      <c r="AR482" s="52"/>
      <c r="AS482" s="52"/>
      <c r="AT482" s="52"/>
      <c r="AU482" s="52"/>
      <c r="AV482" s="52"/>
      <c r="AW482" s="52"/>
      <c r="AX482" s="52"/>
      <c r="AY482" s="52"/>
    </row>
    <row r="483" spans="1:51" x14ac:dyDescent="0.35">
      <c r="A483" s="52"/>
      <c r="B483" s="53"/>
      <c r="C483" s="54"/>
      <c r="D483" s="52"/>
      <c r="E483" s="53"/>
      <c r="F483" s="53"/>
      <c r="G483" s="55"/>
      <c r="H483" s="52"/>
      <c r="I483" s="52"/>
      <c r="J483" s="52"/>
      <c r="S483" s="52"/>
      <c r="T483" s="57"/>
      <c r="U483" s="58"/>
      <c r="V483" s="58"/>
      <c r="W483" s="52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  <c r="AK483" s="59"/>
      <c r="AL483" s="52"/>
      <c r="AM483" s="52"/>
      <c r="AN483" s="52"/>
      <c r="AO483" s="52"/>
      <c r="AP483" s="52"/>
      <c r="AQ483" s="52"/>
      <c r="AR483" s="52"/>
      <c r="AS483" s="52"/>
      <c r="AT483" s="52"/>
      <c r="AU483" s="52"/>
      <c r="AV483" s="52"/>
      <c r="AW483" s="52"/>
      <c r="AX483" s="52"/>
      <c r="AY483" s="52"/>
    </row>
    <row r="484" spans="1:51" x14ac:dyDescent="0.35">
      <c r="A484" s="52"/>
      <c r="B484" s="53"/>
      <c r="C484" s="54"/>
      <c r="D484" s="52"/>
      <c r="E484" s="53"/>
      <c r="F484" s="53"/>
      <c r="G484" s="55"/>
      <c r="H484" s="52"/>
      <c r="I484" s="52"/>
      <c r="J484" s="52"/>
      <c r="S484" s="52"/>
      <c r="T484" s="57"/>
      <c r="U484" s="58"/>
      <c r="V484" s="58"/>
      <c r="W484" s="52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  <c r="AK484" s="59"/>
      <c r="AL484" s="52"/>
      <c r="AM484" s="52"/>
      <c r="AN484" s="52"/>
      <c r="AO484" s="52"/>
      <c r="AP484" s="52"/>
      <c r="AQ484" s="52"/>
      <c r="AR484" s="52"/>
      <c r="AS484" s="52"/>
      <c r="AT484" s="52"/>
      <c r="AU484" s="52"/>
      <c r="AV484" s="52"/>
      <c r="AW484" s="52"/>
      <c r="AX484" s="52"/>
      <c r="AY484" s="52"/>
    </row>
    <row r="485" spans="1:51" x14ac:dyDescent="0.35">
      <c r="A485" s="52"/>
      <c r="B485" s="53"/>
      <c r="C485" s="54"/>
      <c r="D485" s="52"/>
      <c r="E485" s="53"/>
      <c r="F485" s="53"/>
      <c r="G485" s="55"/>
      <c r="H485" s="52"/>
      <c r="I485" s="52"/>
      <c r="J485" s="52"/>
      <c r="S485" s="52"/>
      <c r="T485" s="57"/>
      <c r="U485" s="58"/>
      <c r="V485" s="58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9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</row>
    <row r="486" spans="1:51" x14ac:dyDescent="0.35">
      <c r="A486" s="52"/>
      <c r="B486" s="53"/>
      <c r="C486" s="54"/>
      <c r="D486" s="52"/>
      <c r="E486" s="53"/>
      <c r="F486" s="53"/>
      <c r="G486" s="55"/>
      <c r="H486" s="52"/>
      <c r="I486" s="52"/>
      <c r="J486" s="52"/>
      <c r="S486" s="52"/>
      <c r="T486" s="57"/>
      <c r="U486" s="58"/>
      <c r="V486" s="58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9"/>
      <c r="AL486" s="52"/>
      <c r="AM486" s="52"/>
      <c r="AN486" s="52"/>
      <c r="AO486" s="52"/>
      <c r="AP486" s="52"/>
      <c r="AQ486" s="52"/>
      <c r="AR486" s="52"/>
      <c r="AS486" s="52"/>
      <c r="AT486" s="52"/>
      <c r="AU486" s="52"/>
      <c r="AV486" s="52"/>
      <c r="AW486" s="52"/>
      <c r="AX486" s="52"/>
      <c r="AY486" s="52"/>
    </row>
    <row r="487" spans="1:51" x14ac:dyDescent="0.35">
      <c r="A487" s="52"/>
      <c r="B487" s="53"/>
      <c r="C487" s="54"/>
      <c r="D487" s="52"/>
      <c r="E487" s="53"/>
      <c r="F487" s="53"/>
      <c r="G487" s="55"/>
      <c r="H487" s="52"/>
      <c r="I487" s="52"/>
      <c r="J487" s="52"/>
      <c r="S487" s="52"/>
      <c r="T487" s="57"/>
      <c r="U487" s="58"/>
      <c r="V487" s="58"/>
      <c r="W487" s="52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  <c r="AK487" s="59"/>
      <c r="AL487" s="52"/>
      <c r="AM487" s="52"/>
      <c r="AN487" s="52"/>
      <c r="AO487" s="52"/>
      <c r="AP487" s="52"/>
      <c r="AQ487" s="52"/>
      <c r="AR487" s="52"/>
      <c r="AS487" s="52"/>
      <c r="AT487" s="52"/>
      <c r="AU487" s="52"/>
      <c r="AV487" s="52"/>
      <c r="AW487" s="52"/>
      <c r="AX487" s="52"/>
      <c r="AY487" s="52"/>
    </row>
    <row r="488" spans="1:51" x14ac:dyDescent="0.35">
      <c r="A488" s="52"/>
      <c r="B488" s="53"/>
      <c r="C488" s="54"/>
      <c r="D488" s="52"/>
      <c r="E488" s="53"/>
      <c r="F488" s="53"/>
      <c r="G488" s="55"/>
      <c r="H488" s="52"/>
      <c r="I488" s="52"/>
      <c r="J488" s="52"/>
      <c r="S488" s="52"/>
      <c r="T488" s="57"/>
      <c r="U488" s="58"/>
      <c r="V488" s="58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9"/>
      <c r="AL488" s="52"/>
      <c r="AM488" s="52"/>
      <c r="AN488" s="52"/>
      <c r="AO488" s="52"/>
      <c r="AP488" s="52"/>
      <c r="AQ488" s="52"/>
      <c r="AR488" s="52"/>
      <c r="AS488" s="52"/>
      <c r="AT488" s="52"/>
      <c r="AU488" s="52"/>
      <c r="AV488" s="52"/>
      <c r="AW488" s="52"/>
      <c r="AX488" s="52"/>
      <c r="AY488" s="52"/>
    </row>
    <row r="489" spans="1:51" x14ac:dyDescent="0.35">
      <c r="A489" s="52"/>
      <c r="B489" s="53"/>
      <c r="C489" s="54"/>
      <c r="D489" s="52"/>
      <c r="E489" s="53"/>
      <c r="F489" s="53"/>
      <c r="G489" s="55"/>
      <c r="H489" s="52"/>
      <c r="I489" s="52"/>
      <c r="J489" s="52"/>
      <c r="S489" s="52"/>
      <c r="T489" s="57"/>
      <c r="U489" s="58"/>
      <c r="V489" s="58"/>
      <c r="W489" s="52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  <c r="AK489" s="59"/>
      <c r="AL489" s="52"/>
      <c r="AM489" s="52"/>
      <c r="AN489" s="52"/>
      <c r="AO489" s="52"/>
      <c r="AP489" s="52"/>
      <c r="AQ489" s="52"/>
      <c r="AR489" s="52"/>
      <c r="AS489" s="52"/>
      <c r="AT489" s="52"/>
      <c r="AU489" s="52"/>
      <c r="AV489" s="52"/>
      <c r="AW489" s="52"/>
      <c r="AX489" s="52"/>
      <c r="AY489" s="52"/>
    </row>
    <row r="490" spans="1:51" x14ac:dyDescent="0.35">
      <c r="A490" s="52"/>
      <c r="B490" s="53"/>
      <c r="C490" s="54"/>
      <c r="D490" s="52"/>
      <c r="E490" s="53"/>
      <c r="F490" s="53"/>
      <c r="G490" s="55"/>
      <c r="H490" s="52"/>
      <c r="I490" s="52"/>
      <c r="J490" s="52"/>
      <c r="S490" s="52"/>
      <c r="T490" s="57"/>
      <c r="U490" s="58"/>
      <c r="V490" s="58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9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</row>
    <row r="491" spans="1:51" x14ac:dyDescent="0.35">
      <c r="A491" s="52"/>
      <c r="B491" s="53"/>
      <c r="C491" s="54"/>
      <c r="D491" s="52"/>
      <c r="E491" s="53"/>
      <c r="F491" s="53"/>
      <c r="G491" s="55"/>
      <c r="H491" s="52"/>
      <c r="I491" s="52"/>
      <c r="J491" s="52"/>
      <c r="S491" s="52"/>
      <c r="T491" s="57"/>
      <c r="U491" s="58"/>
      <c r="V491" s="58"/>
      <c r="W491" s="52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  <c r="AK491" s="59"/>
      <c r="AL491" s="52"/>
      <c r="AM491" s="52"/>
      <c r="AN491" s="52"/>
      <c r="AO491" s="52"/>
      <c r="AP491" s="52"/>
      <c r="AQ491" s="52"/>
      <c r="AR491" s="52"/>
      <c r="AS491" s="52"/>
      <c r="AT491" s="52"/>
      <c r="AU491" s="52"/>
      <c r="AV491" s="52"/>
      <c r="AW491" s="52"/>
      <c r="AX491" s="52"/>
      <c r="AY491" s="52"/>
    </row>
    <row r="492" spans="1:51" x14ac:dyDescent="0.35">
      <c r="A492" s="52"/>
      <c r="B492" s="53"/>
      <c r="C492" s="54"/>
      <c r="D492" s="52"/>
      <c r="E492" s="53"/>
      <c r="F492" s="53"/>
      <c r="G492" s="55"/>
      <c r="H492" s="52"/>
      <c r="I492" s="52"/>
      <c r="J492" s="52"/>
      <c r="S492" s="52"/>
      <c r="T492" s="57"/>
      <c r="U492" s="58"/>
      <c r="V492" s="58"/>
      <c r="W492" s="52"/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52"/>
      <c r="AJ492" s="52"/>
      <c r="AK492" s="59"/>
      <c r="AL492" s="52"/>
      <c r="AM492" s="52"/>
      <c r="AN492" s="52"/>
      <c r="AO492" s="52"/>
      <c r="AP492" s="52"/>
      <c r="AQ492" s="52"/>
      <c r="AR492" s="52"/>
      <c r="AS492" s="52"/>
      <c r="AT492" s="52"/>
      <c r="AU492" s="52"/>
      <c r="AV492" s="52"/>
      <c r="AW492" s="52"/>
      <c r="AX492" s="52"/>
      <c r="AY492" s="52"/>
    </row>
    <row r="493" spans="1:51" x14ac:dyDescent="0.35">
      <c r="A493" s="52"/>
      <c r="B493" s="53"/>
      <c r="C493" s="54"/>
      <c r="D493" s="52"/>
      <c r="E493" s="53"/>
      <c r="F493" s="53"/>
      <c r="G493" s="55"/>
      <c r="H493" s="52"/>
      <c r="I493" s="52"/>
      <c r="J493" s="52"/>
      <c r="S493" s="52"/>
      <c r="T493" s="57"/>
      <c r="U493" s="58"/>
      <c r="V493" s="58"/>
      <c r="W493" s="52"/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  <c r="AK493" s="59"/>
      <c r="AL493" s="52"/>
      <c r="AM493" s="52"/>
      <c r="AN493" s="52"/>
      <c r="AO493" s="52"/>
      <c r="AP493" s="52"/>
      <c r="AQ493" s="52"/>
      <c r="AR493" s="52"/>
      <c r="AS493" s="52"/>
      <c r="AT493" s="52"/>
      <c r="AU493" s="52"/>
      <c r="AV493" s="52"/>
      <c r="AW493" s="52"/>
      <c r="AX493" s="52"/>
      <c r="AY493" s="52"/>
    </row>
    <row r="494" spans="1:51" x14ac:dyDescent="0.35">
      <c r="A494" s="52"/>
      <c r="B494" s="53"/>
      <c r="C494" s="54"/>
      <c r="D494" s="52"/>
      <c r="E494" s="53"/>
      <c r="F494" s="53"/>
      <c r="G494" s="55"/>
      <c r="H494" s="52"/>
      <c r="I494" s="52"/>
      <c r="J494" s="52"/>
      <c r="S494" s="52"/>
      <c r="T494" s="57"/>
      <c r="U494" s="58"/>
      <c r="V494" s="58"/>
      <c r="W494" s="52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9"/>
      <c r="AL494" s="52"/>
      <c r="AM494" s="52"/>
      <c r="AN494" s="52"/>
      <c r="AO494" s="52"/>
      <c r="AP494" s="52"/>
      <c r="AQ494" s="52"/>
      <c r="AR494" s="52"/>
      <c r="AS494" s="52"/>
      <c r="AT494" s="52"/>
      <c r="AU494" s="52"/>
      <c r="AV494" s="52"/>
      <c r="AW494" s="52"/>
      <c r="AX494" s="52"/>
      <c r="AY494" s="52"/>
    </row>
    <row r="495" spans="1:51" x14ac:dyDescent="0.35">
      <c r="A495" s="52"/>
      <c r="B495" s="53"/>
      <c r="C495" s="54"/>
      <c r="D495" s="52"/>
      <c r="E495" s="53"/>
      <c r="F495" s="53"/>
      <c r="G495" s="55"/>
      <c r="H495" s="52"/>
      <c r="I495" s="52"/>
      <c r="J495" s="52"/>
      <c r="S495" s="52"/>
      <c r="T495" s="57"/>
      <c r="U495" s="58"/>
      <c r="V495" s="58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9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</row>
    <row r="496" spans="1:51" x14ac:dyDescent="0.35">
      <c r="A496" s="52"/>
      <c r="B496" s="53"/>
      <c r="C496" s="54"/>
      <c r="D496" s="52"/>
      <c r="E496" s="53"/>
      <c r="F496" s="53"/>
      <c r="G496" s="55"/>
      <c r="H496" s="52"/>
      <c r="I496" s="52"/>
      <c r="J496" s="52"/>
      <c r="S496" s="52"/>
      <c r="T496" s="57"/>
      <c r="U496" s="58"/>
      <c r="V496" s="58"/>
      <c r="W496" s="52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9"/>
      <c r="AL496" s="52"/>
      <c r="AM496" s="52"/>
      <c r="AN496" s="52"/>
      <c r="AO496" s="52"/>
      <c r="AP496" s="52"/>
      <c r="AQ496" s="52"/>
      <c r="AR496" s="52"/>
      <c r="AS496" s="52"/>
      <c r="AT496" s="52"/>
      <c r="AU496" s="52"/>
      <c r="AV496" s="52"/>
      <c r="AW496" s="52"/>
      <c r="AX496" s="52"/>
      <c r="AY496" s="52"/>
    </row>
    <row r="497" spans="1:51" x14ac:dyDescent="0.35">
      <c r="A497" s="52"/>
      <c r="B497" s="53"/>
      <c r="C497" s="54"/>
      <c r="D497" s="52"/>
      <c r="E497" s="53"/>
      <c r="F497" s="53"/>
      <c r="G497" s="55"/>
      <c r="H497" s="52"/>
      <c r="I497" s="52"/>
      <c r="J497" s="52"/>
      <c r="S497" s="52"/>
      <c r="T497" s="57"/>
      <c r="U497" s="58"/>
      <c r="V497" s="58"/>
      <c r="W497" s="52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  <c r="AK497" s="59"/>
      <c r="AL497" s="52"/>
      <c r="AM497" s="52"/>
      <c r="AN497" s="52"/>
      <c r="AO497" s="52"/>
      <c r="AP497" s="52"/>
      <c r="AQ497" s="52"/>
      <c r="AR497" s="52"/>
      <c r="AS497" s="52"/>
      <c r="AT497" s="52"/>
      <c r="AU497" s="52"/>
      <c r="AV497" s="52"/>
      <c r="AW497" s="52"/>
      <c r="AX497" s="52"/>
      <c r="AY497" s="52"/>
    </row>
    <row r="498" spans="1:51" x14ac:dyDescent="0.35">
      <c r="A498" s="52"/>
      <c r="B498" s="53"/>
      <c r="C498" s="54"/>
      <c r="D498" s="52"/>
      <c r="E498" s="53"/>
      <c r="F498" s="53"/>
      <c r="G498" s="55"/>
      <c r="H498" s="52"/>
      <c r="I498" s="52"/>
      <c r="J498" s="52"/>
      <c r="S498" s="52"/>
      <c r="T498" s="57"/>
      <c r="U498" s="58"/>
      <c r="V498" s="58"/>
      <c r="W498" s="52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52"/>
      <c r="AJ498" s="52"/>
      <c r="AK498" s="59"/>
      <c r="AL498" s="52"/>
      <c r="AM498" s="52"/>
      <c r="AN498" s="52"/>
      <c r="AO498" s="52"/>
      <c r="AP498" s="52"/>
      <c r="AQ498" s="52"/>
      <c r="AR498" s="52"/>
      <c r="AS498" s="52"/>
      <c r="AT498" s="52"/>
      <c r="AU498" s="52"/>
      <c r="AV498" s="52"/>
      <c r="AW498" s="52"/>
      <c r="AX498" s="52"/>
      <c r="AY498" s="52"/>
    </row>
    <row r="499" spans="1:51" x14ac:dyDescent="0.35">
      <c r="A499" s="52"/>
      <c r="B499" s="53"/>
      <c r="C499" s="54"/>
      <c r="D499" s="52"/>
      <c r="E499" s="53"/>
      <c r="F499" s="53"/>
      <c r="G499" s="55"/>
      <c r="H499" s="52"/>
      <c r="I499" s="52"/>
      <c r="J499" s="52"/>
      <c r="S499" s="52"/>
      <c r="T499" s="57"/>
      <c r="U499" s="58"/>
      <c r="V499" s="58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9"/>
      <c r="AL499" s="52"/>
      <c r="AM499" s="52"/>
      <c r="AN499" s="52"/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</row>
    <row r="500" spans="1:51" x14ac:dyDescent="0.35">
      <c r="A500" s="52"/>
      <c r="B500" s="53"/>
      <c r="C500" s="54"/>
      <c r="D500" s="52"/>
      <c r="E500" s="53"/>
      <c r="F500" s="53"/>
      <c r="G500" s="55"/>
      <c r="H500" s="52"/>
      <c r="I500" s="52"/>
      <c r="J500" s="52"/>
      <c r="S500" s="52"/>
      <c r="T500" s="57"/>
      <c r="U500" s="58"/>
      <c r="V500" s="58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9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</row>
    <row r="501" spans="1:51" x14ac:dyDescent="0.35">
      <c r="A501" s="52"/>
      <c r="B501" s="53"/>
      <c r="C501" s="54"/>
      <c r="D501" s="52"/>
      <c r="E501" s="53"/>
      <c r="F501" s="53"/>
      <c r="G501" s="55"/>
      <c r="H501" s="52"/>
      <c r="I501" s="52"/>
      <c r="J501" s="52"/>
      <c r="S501" s="52"/>
      <c r="T501" s="57"/>
      <c r="U501" s="58"/>
      <c r="V501" s="58"/>
      <c r="W501" s="52"/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52"/>
      <c r="AJ501" s="52"/>
      <c r="AK501" s="59"/>
      <c r="AL501" s="52"/>
      <c r="AM501" s="52"/>
      <c r="AN501" s="52"/>
      <c r="AO501" s="52"/>
      <c r="AP501" s="52"/>
      <c r="AQ501" s="52"/>
      <c r="AR501" s="52"/>
      <c r="AS501" s="52"/>
      <c r="AT501" s="52"/>
      <c r="AU501" s="52"/>
      <c r="AV501" s="52"/>
      <c r="AW501" s="52"/>
      <c r="AX501" s="52"/>
      <c r="AY501" s="52"/>
    </row>
    <row r="502" spans="1:51" x14ac:dyDescent="0.35">
      <c r="A502" s="52"/>
      <c r="B502" s="53"/>
      <c r="C502" s="54"/>
      <c r="D502" s="52"/>
      <c r="E502" s="53"/>
      <c r="F502" s="53"/>
      <c r="G502" s="55"/>
      <c r="H502" s="52"/>
      <c r="I502" s="52"/>
      <c r="J502" s="52"/>
      <c r="S502" s="52"/>
      <c r="T502" s="57"/>
      <c r="U502" s="58"/>
      <c r="V502" s="58"/>
      <c r="W502" s="52"/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52"/>
      <c r="AJ502" s="52"/>
      <c r="AK502" s="59"/>
      <c r="AL502" s="52"/>
      <c r="AM502" s="52"/>
      <c r="AN502" s="52"/>
      <c r="AO502" s="52"/>
      <c r="AP502" s="52"/>
      <c r="AQ502" s="52"/>
      <c r="AR502" s="52"/>
      <c r="AS502" s="52"/>
      <c r="AT502" s="52"/>
      <c r="AU502" s="52"/>
      <c r="AV502" s="52"/>
      <c r="AW502" s="52"/>
      <c r="AX502" s="52"/>
      <c r="AY502" s="52"/>
    </row>
    <row r="503" spans="1:51" x14ac:dyDescent="0.35">
      <c r="A503" s="52"/>
      <c r="B503" s="53"/>
      <c r="C503" s="54"/>
      <c r="D503" s="52"/>
      <c r="E503" s="53"/>
      <c r="F503" s="53"/>
      <c r="G503" s="55"/>
      <c r="H503" s="52"/>
      <c r="I503" s="52"/>
      <c r="J503" s="52"/>
      <c r="S503" s="52"/>
      <c r="T503" s="57"/>
      <c r="U503" s="58"/>
      <c r="V503" s="58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9"/>
      <c r="AL503" s="52"/>
      <c r="AM503" s="52"/>
      <c r="AN503" s="52"/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</row>
    <row r="504" spans="1:51" x14ac:dyDescent="0.35">
      <c r="A504" s="52"/>
      <c r="B504" s="53"/>
      <c r="C504" s="54"/>
      <c r="D504" s="52"/>
      <c r="E504" s="53"/>
      <c r="F504" s="53"/>
      <c r="G504" s="55"/>
      <c r="H504" s="52"/>
      <c r="I504" s="52"/>
      <c r="J504" s="52"/>
      <c r="S504" s="52"/>
      <c r="T504" s="57"/>
      <c r="U504" s="58"/>
      <c r="V504" s="58"/>
      <c r="W504" s="52"/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  <c r="AK504" s="59"/>
      <c r="AL504" s="52"/>
      <c r="AM504" s="52"/>
      <c r="AN504" s="52"/>
      <c r="AO504" s="52"/>
      <c r="AP504" s="52"/>
      <c r="AQ504" s="52"/>
      <c r="AR504" s="52"/>
      <c r="AS504" s="52"/>
      <c r="AT504" s="52"/>
      <c r="AU504" s="52"/>
      <c r="AV504" s="52"/>
      <c r="AW504" s="52"/>
      <c r="AX504" s="52"/>
      <c r="AY504" s="52"/>
    </row>
    <row r="505" spans="1:51" x14ac:dyDescent="0.35">
      <c r="A505" s="52"/>
      <c r="B505" s="53"/>
      <c r="C505" s="54"/>
      <c r="D505" s="52"/>
      <c r="E505" s="53"/>
      <c r="F505" s="53"/>
      <c r="G505" s="55"/>
      <c r="H505" s="52"/>
      <c r="I505" s="52"/>
      <c r="J505" s="52"/>
      <c r="S505" s="52"/>
      <c r="T505" s="57"/>
      <c r="U505" s="58"/>
      <c r="V505" s="58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9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</row>
    <row r="506" spans="1:51" x14ac:dyDescent="0.35">
      <c r="A506" s="52"/>
      <c r="B506" s="53"/>
      <c r="C506" s="54"/>
      <c r="D506" s="52"/>
      <c r="E506" s="53"/>
      <c r="F506" s="53"/>
      <c r="G506" s="55"/>
      <c r="H506" s="52"/>
      <c r="I506" s="52"/>
      <c r="J506" s="52"/>
      <c r="S506" s="52"/>
      <c r="T506" s="57"/>
      <c r="U506" s="58"/>
      <c r="V506" s="58"/>
      <c r="W506" s="52"/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  <c r="AK506" s="59"/>
      <c r="AL506" s="52"/>
      <c r="AM506" s="52"/>
      <c r="AN506" s="52"/>
      <c r="AO506" s="52"/>
      <c r="AP506" s="52"/>
      <c r="AQ506" s="52"/>
      <c r="AR506" s="52"/>
      <c r="AS506" s="52"/>
      <c r="AT506" s="52"/>
      <c r="AU506" s="52"/>
      <c r="AV506" s="52"/>
      <c r="AW506" s="52"/>
      <c r="AX506" s="52"/>
      <c r="AY506" s="52"/>
    </row>
    <row r="507" spans="1:51" x14ac:dyDescent="0.35">
      <c r="A507" s="52"/>
      <c r="B507" s="53"/>
      <c r="C507" s="54"/>
      <c r="D507" s="52"/>
      <c r="E507" s="53"/>
      <c r="F507" s="53"/>
      <c r="G507" s="55"/>
      <c r="H507" s="52"/>
      <c r="I507" s="52"/>
      <c r="J507" s="52"/>
      <c r="S507" s="52"/>
      <c r="T507" s="57"/>
      <c r="U507" s="58"/>
      <c r="V507" s="58"/>
      <c r="W507" s="52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9"/>
      <c r="AL507" s="52"/>
      <c r="AM507" s="52"/>
      <c r="AN507" s="52"/>
      <c r="AO507" s="52"/>
      <c r="AP507" s="52"/>
      <c r="AQ507" s="52"/>
      <c r="AR507" s="52"/>
      <c r="AS507" s="52"/>
      <c r="AT507" s="52"/>
      <c r="AU507" s="52"/>
      <c r="AV507" s="52"/>
      <c r="AW507" s="52"/>
      <c r="AX507" s="52"/>
      <c r="AY507" s="52"/>
    </row>
    <row r="508" spans="1:51" x14ac:dyDescent="0.35">
      <c r="A508" s="52"/>
      <c r="B508" s="53"/>
      <c r="C508" s="54"/>
      <c r="D508" s="52"/>
      <c r="E508" s="53"/>
      <c r="F508" s="53"/>
      <c r="G508" s="55"/>
      <c r="H508" s="52"/>
      <c r="I508" s="52"/>
      <c r="J508" s="52"/>
      <c r="S508" s="52"/>
      <c r="T508" s="57"/>
      <c r="U508" s="58"/>
      <c r="V508" s="58"/>
      <c r="W508" s="52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  <c r="AK508" s="59"/>
      <c r="AL508" s="52"/>
      <c r="AM508" s="52"/>
      <c r="AN508" s="52"/>
      <c r="AO508" s="52"/>
      <c r="AP508" s="52"/>
      <c r="AQ508" s="52"/>
      <c r="AR508" s="52"/>
      <c r="AS508" s="52"/>
      <c r="AT508" s="52"/>
      <c r="AU508" s="52"/>
      <c r="AV508" s="52"/>
      <c r="AW508" s="52"/>
      <c r="AX508" s="52"/>
      <c r="AY508" s="52"/>
    </row>
    <row r="509" spans="1:51" x14ac:dyDescent="0.35">
      <c r="A509" s="52"/>
      <c r="B509" s="53"/>
      <c r="C509" s="54"/>
      <c r="D509" s="52"/>
      <c r="E509" s="53"/>
      <c r="F509" s="53"/>
      <c r="G509" s="55"/>
      <c r="H509" s="52"/>
      <c r="I509" s="52"/>
      <c r="J509" s="52"/>
      <c r="S509" s="52"/>
      <c r="T509" s="57"/>
      <c r="U509" s="58"/>
      <c r="V509" s="58"/>
      <c r="W509" s="52"/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  <c r="AK509" s="59"/>
      <c r="AL509" s="52"/>
      <c r="AM509" s="52"/>
      <c r="AN509" s="52"/>
      <c r="AO509" s="52"/>
      <c r="AP509" s="52"/>
      <c r="AQ509" s="52"/>
      <c r="AR509" s="52"/>
      <c r="AS509" s="52"/>
      <c r="AT509" s="52"/>
      <c r="AU509" s="52"/>
      <c r="AV509" s="52"/>
      <c r="AW509" s="52"/>
      <c r="AX509" s="52"/>
      <c r="AY509" s="52"/>
    </row>
    <row r="510" spans="1:51" x14ac:dyDescent="0.35">
      <c r="A510" s="52"/>
      <c r="B510" s="53"/>
      <c r="C510" s="54"/>
      <c r="D510" s="52"/>
      <c r="E510" s="53"/>
      <c r="F510" s="53"/>
      <c r="G510" s="55"/>
      <c r="H510" s="52"/>
      <c r="I510" s="52"/>
      <c r="J510" s="52"/>
      <c r="S510" s="52"/>
      <c r="T510" s="57"/>
      <c r="U510" s="58"/>
      <c r="V510" s="58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9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</row>
    <row r="511" spans="1:51" x14ac:dyDescent="0.35">
      <c r="A511" s="52"/>
      <c r="B511" s="53"/>
      <c r="C511" s="54"/>
      <c r="D511" s="52"/>
      <c r="E511" s="53"/>
      <c r="F511" s="53"/>
      <c r="G511" s="55"/>
      <c r="H511" s="52"/>
      <c r="I511" s="52"/>
      <c r="J511" s="52"/>
      <c r="S511" s="52"/>
      <c r="T511" s="57"/>
      <c r="U511" s="58"/>
      <c r="V511" s="58"/>
      <c r="W511" s="52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9"/>
      <c r="AL511" s="52"/>
      <c r="AM511" s="52"/>
      <c r="AN511" s="52"/>
      <c r="AO511" s="52"/>
      <c r="AP511" s="52"/>
      <c r="AQ511" s="52"/>
      <c r="AR511" s="52"/>
      <c r="AS511" s="52"/>
      <c r="AT511" s="52"/>
      <c r="AU511" s="52"/>
      <c r="AV511" s="52"/>
      <c r="AW511" s="52"/>
      <c r="AX511" s="52"/>
      <c r="AY511" s="52"/>
    </row>
    <row r="512" spans="1:51" x14ac:dyDescent="0.35">
      <c r="A512" s="52"/>
      <c r="B512" s="53"/>
      <c r="C512" s="54"/>
      <c r="D512" s="52"/>
      <c r="E512" s="53"/>
      <c r="F512" s="53"/>
      <c r="G512" s="55"/>
      <c r="H512" s="52"/>
      <c r="I512" s="52"/>
      <c r="J512" s="52"/>
      <c r="S512" s="52"/>
      <c r="T512" s="57"/>
      <c r="U512" s="58"/>
      <c r="V512" s="58"/>
      <c r="W512" s="52"/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52"/>
      <c r="AJ512" s="52"/>
      <c r="AK512" s="59"/>
      <c r="AL512" s="52"/>
      <c r="AM512" s="52"/>
      <c r="AN512" s="52"/>
      <c r="AO512" s="52"/>
      <c r="AP512" s="52"/>
      <c r="AQ512" s="52"/>
      <c r="AR512" s="52"/>
      <c r="AS512" s="52"/>
      <c r="AT512" s="52"/>
      <c r="AU512" s="52"/>
      <c r="AV512" s="52"/>
      <c r="AW512" s="52"/>
      <c r="AX512" s="52"/>
      <c r="AY512" s="52"/>
    </row>
    <row r="513" spans="1:51" x14ac:dyDescent="0.35">
      <c r="A513" s="52"/>
      <c r="B513" s="53"/>
      <c r="C513" s="54"/>
      <c r="D513" s="52"/>
      <c r="E513" s="53"/>
      <c r="F513" s="53"/>
      <c r="G513" s="55"/>
      <c r="H513" s="52"/>
      <c r="I513" s="52"/>
      <c r="J513" s="52"/>
      <c r="S513" s="52"/>
      <c r="T513" s="57"/>
      <c r="U513" s="58"/>
      <c r="V513" s="58"/>
      <c r="W513" s="52"/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52"/>
      <c r="AJ513" s="52"/>
      <c r="AK513" s="59"/>
      <c r="AL513" s="52"/>
      <c r="AM513" s="52"/>
      <c r="AN513" s="52"/>
      <c r="AO513" s="52"/>
      <c r="AP513" s="52"/>
      <c r="AQ513" s="52"/>
      <c r="AR513" s="52"/>
      <c r="AS513" s="52"/>
      <c r="AT513" s="52"/>
      <c r="AU513" s="52"/>
      <c r="AV513" s="52"/>
      <c r="AW513" s="52"/>
      <c r="AX513" s="52"/>
      <c r="AY513" s="52"/>
    </row>
    <row r="514" spans="1:51" x14ac:dyDescent="0.35">
      <c r="A514" s="52"/>
      <c r="B514" s="53"/>
      <c r="C514" s="54"/>
      <c r="D514" s="52"/>
      <c r="E514" s="53"/>
      <c r="F514" s="53"/>
      <c r="G514" s="55"/>
      <c r="H514" s="52"/>
      <c r="I514" s="52"/>
      <c r="J514" s="52"/>
      <c r="S514" s="52"/>
      <c r="T514" s="57"/>
      <c r="U514" s="58"/>
      <c r="V514" s="58"/>
      <c r="W514" s="52"/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52"/>
      <c r="AJ514" s="52"/>
      <c r="AK514" s="59"/>
      <c r="AL514" s="52"/>
      <c r="AM514" s="52"/>
      <c r="AN514" s="52"/>
      <c r="AO514" s="52"/>
      <c r="AP514" s="52"/>
      <c r="AQ514" s="52"/>
      <c r="AR514" s="52"/>
      <c r="AS514" s="52"/>
      <c r="AT514" s="52"/>
      <c r="AU514" s="52"/>
      <c r="AV514" s="52"/>
      <c r="AW514" s="52"/>
      <c r="AX514" s="52"/>
      <c r="AY514" s="52"/>
    </row>
    <row r="515" spans="1:51" x14ac:dyDescent="0.35">
      <c r="A515" s="52"/>
      <c r="B515" s="53"/>
      <c r="C515" s="54"/>
      <c r="D515" s="52"/>
      <c r="E515" s="53"/>
      <c r="F515" s="53"/>
      <c r="G515" s="55"/>
      <c r="H515" s="52"/>
      <c r="I515" s="52"/>
      <c r="J515" s="52"/>
      <c r="S515" s="52"/>
      <c r="T515" s="57"/>
      <c r="U515" s="58"/>
      <c r="V515" s="58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9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</row>
    <row r="516" spans="1:51" x14ac:dyDescent="0.35">
      <c r="A516" s="52"/>
      <c r="B516" s="53"/>
      <c r="C516" s="54"/>
      <c r="D516" s="52"/>
      <c r="E516" s="53"/>
      <c r="F516" s="53"/>
      <c r="G516" s="55"/>
      <c r="H516" s="52"/>
      <c r="I516" s="52"/>
      <c r="J516" s="52"/>
      <c r="S516" s="52"/>
      <c r="T516" s="57"/>
      <c r="U516" s="58"/>
      <c r="V516" s="58"/>
      <c r="W516" s="52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  <c r="AJ516" s="52"/>
      <c r="AK516" s="59"/>
      <c r="AL516" s="52"/>
      <c r="AM516" s="52"/>
      <c r="AN516" s="52"/>
      <c r="AO516" s="52"/>
      <c r="AP516" s="52"/>
      <c r="AQ516" s="52"/>
      <c r="AR516" s="52"/>
      <c r="AS516" s="52"/>
      <c r="AT516" s="52"/>
      <c r="AU516" s="52"/>
      <c r="AV516" s="52"/>
      <c r="AW516" s="52"/>
      <c r="AX516" s="52"/>
      <c r="AY516" s="52"/>
    </row>
    <row r="517" spans="1:51" x14ac:dyDescent="0.35">
      <c r="A517" s="52"/>
      <c r="B517" s="53"/>
      <c r="C517" s="54"/>
      <c r="D517" s="52"/>
      <c r="E517" s="53"/>
      <c r="F517" s="53"/>
      <c r="G517" s="55"/>
      <c r="H517" s="52"/>
      <c r="I517" s="52"/>
      <c r="J517" s="52"/>
      <c r="S517" s="52"/>
      <c r="T517" s="57"/>
      <c r="U517" s="58"/>
      <c r="V517" s="58"/>
      <c r="W517" s="52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52"/>
      <c r="AJ517" s="52"/>
      <c r="AK517" s="59"/>
      <c r="AL517" s="52"/>
      <c r="AM517" s="52"/>
      <c r="AN517" s="52"/>
      <c r="AO517" s="52"/>
      <c r="AP517" s="52"/>
      <c r="AQ517" s="52"/>
      <c r="AR517" s="52"/>
      <c r="AS517" s="52"/>
      <c r="AT517" s="52"/>
      <c r="AU517" s="52"/>
      <c r="AV517" s="52"/>
      <c r="AW517" s="52"/>
      <c r="AX517" s="52"/>
      <c r="AY517" s="52"/>
    </row>
    <row r="518" spans="1:51" x14ac:dyDescent="0.35">
      <c r="A518" s="52"/>
      <c r="B518" s="53"/>
      <c r="C518" s="54"/>
      <c r="D518" s="52"/>
      <c r="E518" s="53"/>
      <c r="F518" s="53"/>
      <c r="G518" s="55"/>
      <c r="H518" s="52"/>
      <c r="I518" s="52"/>
      <c r="J518" s="52"/>
      <c r="S518" s="52"/>
      <c r="T518" s="57"/>
      <c r="U518" s="58"/>
      <c r="V518" s="58"/>
      <c r="W518" s="52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  <c r="AK518" s="59"/>
      <c r="AL518" s="52"/>
      <c r="AM518" s="52"/>
      <c r="AN518" s="52"/>
      <c r="AO518" s="52"/>
      <c r="AP518" s="52"/>
      <c r="AQ518" s="52"/>
      <c r="AR518" s="52"/>
      <c r="AS518" s="52"/>
      <c r="AT518" s="52"/>
      <c r="AU518" s="52"/>
      <c r="AV518" s="52"/>
      <c r="AW518" s="52"/>
      <c r="AX518" s="52"/>
      <c r="AY518" s="52"/>
    </row>
    <row r="519" spans="1:51" x14ac:dyDescent="0.35">
      <c r="A519" s="52"/>
      <c r="B519" s="53"/>
      <c r="C519" s="54"/>
      <c r="D519" s="52"/>
      <c r="E519" s="53"/>
      <c r="F519" s="53"/>
      <c r="G519" s="55"/>
      <c r="H519" s="52"/>
      <c r="I519" s="52"/>
      <c r="J519" s="52"/>
      <c r="S519" s="52"/>
      <c r="T519" s="57"/>
      <c r="U519" s="58"/>
      <c r="V519" s="58"/>
      <c r="W519" s="52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  <c r="AK519" s="59"/>
      <c r="AL519" s="52"/>
      <c r="AM519" s="52"/>
      <c r="AN519" s="52"/>
      <c r="AO519" s="52"/>
      <c r="AP519" s="52"/>
      <c r="AQ519" s="52"/>
      <c r="AR519" s="52"/>
      <c r="AS519" s="52"/>
      <c r="AT519" s="52"/>
      <c r="AU519" s="52"/>
      <c r="AV519" s="52"/>
      <c r="AW519" s="52"/>
      <c r="AX519" s="52"/>
      <c r="AY519" s="52"/>
    </row>
    <row r="520" spans="1:51" x14ac:dyDescent="0.35">
      <c r="A520" s="52"/>
      <c r="B520" s="53"/>
      <c r="C520" s="54"/>
      <c r="D520" s="52"/>
      <c r="E520" s="53"/>
      <c r="F520" s="53"/>
      <c r="G520" s="55"/>
      <c r="H520" s="52"/>
      <c r="I520" s="52"/>
      <c r="J520" s="52"/>
      <c r="S520" s="52"/>
      <c r="T520" s="57"/>
      <c r="U520" s="58"/>
      <c r="V520" s="58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9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</row>
    <row r="521" spans="1:51" x14ac:dyDescent="0.35">
      <c r="A521" s="52"/>
      <c r="B521" s="53"/>
      <c r="C521" s="54"/>
      <c r="D521" s="52"/>
      <c r="E521" s="53"/>
      <c r="F521" s="53"/>
      <c r="G521" s="55"/>
      <c r="H521" s="52"/>
      <c r="I521" s="52"/>
      <c r="J521" s="52"/>
      <c r="S521" s="52"/>
      <c r="T521" s="57"/>
      <c r="U521" s="58"/>
      <c r="V521" s="58"/>
      <c r="W521" s="52"/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52"/>
      <c r="AJ521" s="52"/>
      <c r="AK521" s="59"/>
      <c r="AL521" s="52"/>
      <c r="AM521" s="52"/>
      <c r="AN521" s="52"/>
      <c r="AO521" s="52"/>
      <c r="AP521" s="52"/>
      <c r="AQ521" s="52"/>
      <c r="AR521" s="52"/>
      <c r="AS521" s="52"/>
      <c r="AT521" s="52"/>
      <c r="AU521" s="52"/>
      <c r="AV521" s="52"/>
      <c r="AW521" s="52"/>
      <c r="AX521" s="52"/>
      <c r="AY521" s="52"/>
    </row>
    <row r="522" spans="1:51" x14ac:dyDescent="0.35">
      <c r="A522" s="52"/>
      <c r="B522" s="53"/>
      <c r="C522" s="54"/>
      <c r="D522" s="52"/>
      <c r="E522" s="53"/>
      <c r="F522" s="53"/>
      <c r="G522" s="55"/>
      <c r="H522" s="52"/>
      <c r="I522" s="52"/>
      <c r="J522" s="52"/>
      <c r="S522" s="52"/>
      <c r="T522" s="57"/>
      <c r="U522" s="58"/>
      <c r="V522" s="58"/>
      <c r="W522" s="52"/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52"/>
      <c r="AJ522" s="52"/>
      <c r="AK522" s="59"/>
      <c r="AL522" s="52"/>
      <c r="AM522" s="52"/>
      <c r="AN522" s="52"/>
      <c r="AO522" s="52"/>
      <c r="AP522" s="52"/>
      <c r="AQ522" s="52"/>
      <c r="AR522" s="52"/>
      <c r="AS522" s="52"/>
      <c r="AT522" s="52"/>
      <c r="AU522" s="52"/>
      <c r="AV522" s="52"/>
      <c r="AW522" s="52"/>
      <c r="AX522" s="52"/>
      <c r="AY522" s="52"/>
    </row>
    <row r="523" spans="1:51" x14ac:dyDescent="0.35">
      <c r="A523" s="52"/>
      <c r="B523" s="53"/>
      <c r="C523" s="54"/>
      <c r="D523" s="52"/>
      <c r="E523" s="53"/>
      <c r="F523" s="53"/>
      <c r="G523" s="55"/>
      <c r="H523" s="52"/>
      <c r="I523" s="52"/>
      <c r="J523" s="52"/>
      <c r="S523" s="52"/>
      <c r="T523" s="57"/>
      <c r="U523" s="58"/>
      <c r="V523" s="58"/>
      <c r="W523" s="52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  <c r="AK523" s="59"/>
      <c r="AL523" s="52"/>
      <c r="AM523" s="52"/>
      <c r="AN523" s="52"/>
      <c r="AO523" s="52"/>
      <c r="AP523" s="52"/>
      <c r="AQ523" s="52"/>
      <c r="AR523" s="52"/>
      <c r="AS523" s="52"/>
      <c r="AT523" s="52"/>
      <c r="AU523" s="52"/>
      <c r="AV523" s="52"/>
      <c r="AW523" s="52"/>
      <c r="AX523" s="52"/>
      <c r="AY523" s="52"/>
    </row>
    <row r="524" spans="1:51" x14ac:dyDescent="0.35">
      <c r="A524" s="52"/>
      <c r="B524" s="53"/>
      <c r="C524" s="54"/>
      <c r="D524" s="52"/>
      <c r="E524" s="53"/>
      <c r="F524" s="53"/>
      <c r="G524" s="55"/>
      <c r="H524" s="52"/>
      <c r="I524" s="52"/>
      <c r="J524" s="52"/>
      <c r="S524" s="52"/>
      <c r="T524" s="57"/>
      <c r="U524" s="58"/>
      <c r="V524" s="58"/>
      <c r="W524" s="52"/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52"/>
      <c r="AJ524" s="52"/>
      <c r="AK524" s="59"/>
      <c r="AL524" s="52"/>
      <c r="AM524" s="52"/>
      <c r="AN524" s="52"/>
      <c r="AO524" s="52"/>
      <c r="AP524" s="52"/>
      <c r="AQ524" s="52"/>
      <c r="AR524" s="52"/>
      <c r="AS524" s="52"/>
      <c r="AT524" s="52"/>
      <c r="AU524" s="52"/>
      <c r="AV524" s="52"/>
      <c r="AW524" s="52"/>
      <c r="AX524" s="52"/>
      <c r="AY524" s="52"/>
    </row>
    <row r="525" spans="1:51" x14ac:dyDescent="0.35">
      <c r="A525" s="52"/>
      <c r="B525" s="53"/>
      <c r="C525" s="54"/>
      <c r="D525" s="52"/>
      <c r="E525" s="53"/>
      <c r="F525" s="53"/>
      <c r="G525" s="55"/>
      <c r="H525" s="52"/>
      <c r="I525" s="52"/>
      <c r="J525" s="52"/>
      <c r="S525" s="52"/>
      <c r="T525" s="57"/>
      <c r="U525" s="58"/>
      <c r="V525" s="58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9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</row>
    <row r="526" spans="1:51" x14ac:dyDescent="0.35">
      <c r="A526" s="52"/>
      <c r="B526" s="53"/>
      <c r="C526" s="54"/>
      <c r="D526" s="52"/>
      <c r="E526" s="53"/>
      <c r="F526" s="53"/>
      <c r="G526" s="55"/>
      <c r="H526" s="52"/>
      <c r="I526" s="52"/>
      <c r="J526" s="52"/>
      <c r="S526" s="52"/>
      <c r="T526" s="57"/>
      <c r="U526" s="58"/>
      <c r="V526" s="58"/>
      <c r="W526" s="52"/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52"/>
      <c r="AJ526" s="52"/>
      <c r="AK526" s="59"/>
      <c r="AL526" s="52"/>
      <c r="AM526" s="52"/>
      <c r="AN526" s="52"/>
      <c r="AO526" s="52"/>
      <c r="AP526" s="52"/>
      <c r="AQ526" s="52"/>
      <c r="AR526" s="52"/>
      <c r="AS526" s="52"/>
      <c r="AT526" s="52"/>
      <c r="AU526" s="52"/>
      <c r="AV526" s="52"/>
      <c r="AW526" s="52"/>
      <c r="AX526" s="52"/>
      <c r="AY526" s="52"/>
    </row>
    <row r="527" spans="1:51" x14ac:dyDescent="0.35">
      <c r="A527" s="52"/>
      <c r="B527" s="53"/>
      <c r="C527" s="54"/>
      <c r="D527" s="52"/>
      <c r="E527" s="53"/>
      <c r="F527" s="53"/>
      <c r="G527" s="55"/>
      <c r="H527" s="52"/>
      <c r="I527" s="52"/>
      <c r="J527" s="52"/>
      <c r="S527" s="52"/>
      <c r="T527" s="57"/>
      <c r="U527" s="58"/>
      <c r="V527" s="58"/>
      <c r="W527" s="52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52"/>
      <c r="AJ527" s="52"/>
      <c r="AK527" s="59"/>
      <c r="AL527" s="52"/>
      <c r="AM527" s="52"/>
      <c r="AN527" s="52"/>
      <c r="AO527" s="52"/>
      <c r="AP527" s="52"/>
      <c r="AQ527" s="52"/>
      <c r="AR527" s="52"/>
      <c r="AS527" s="52"/>
      <c r="AT527" s="52"/>
      <c r="AU527" s="52"/>
      <c r="AV527" s="52"/>
      <c r="AW527" s="52"/>
      <c r="AX527" s="52"/>
      <c r="AY527" s="52"/>
    </row>
    <row r="528" spans="1:51" x14ac:dyDescent="0.35">
      <c r="A528" s="52"/>
      <c r="B528" s="53"/>
      <c r="C528" s="54"/>
      <c r="D528" s="52"/>
      <c r="E528" s="53"/>
      <c r="F528" s="53"/>
      <c r="G528" s="55"/>
      <c r="H528" s="52"/>
      <c r="I528" s="52"/>
      <c r="J528" s="52"/>
      <c r="S528" s="52"/>
      <c r="T528" s="57"/>
      <c r="U528" s="58"/>
      <c r="V528" s="58"/>
      <c r="W528" s="52"/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52"/>
      <c r="AJ528" s="52"/>
      <c r="AK528" s="59"/>
      <c r="AL528" s="52"/>
      <c r="AM528" s="52"/>
      <c r="AN528" s="52"/>
      <c r="AO528" s="52"/>
      <c r="AP528" s="52"/>
      <c r="AQ528" s="52"/>
      <c r="AR528" s="52"/>
      <c r="AS528" s="52"/>
      <c r="AT528" s="52"/>
      <c r="AU528" s="52"/>
      <c r="AV528" s="52"/>
      <c r="AW528" s="52"/>
      <c r="AX528" s="52"/>
      <c r="AY528" s="52"/>
    </row>
    <row r="529" spans="1:51" x14ac:dyDescent="0.35">
      <c r="A529" s="52"/>
      <c r="B529" s="53"/>
      <c r="C529" s="54"/>
      <c r="D529" s="52"/>
      <c r="E529" s="53"/>
      <c r="F529" s="53"/>
      <c r="G529" s="55"/>
      <c r="H529" s="52"/>
      <c r="I529" s="52"/>
      <c r="J529" s="52"/>
      <c r="S529" s="52"/>
      <c r="T529" s="57"/>
      <c r="U529" s="58"/>
      <c r="V529" s="58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9"/>
      <c r="AL529" s="52"/>
      <c r="AM529" s="52"/>
      <c r="AN529" s="52"/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</row>
    <row r="530" spans="1:51" x14ac:dyDescent="0.35">
      <c r="A530" s="52"/>
      <c r="B530" s="53"/>
      <c r="C530" s="54"/>
      <c r="D530" s="52"/>
      <c r="E530" s="53"/>
      <c r="F530" s="53"/>
      <c r="G530" s="55"/>
      <c r="H530" s="52"/>
      <c r="I530" s="52"/>
      <c r="J530" s="52"/>
      <c r="S530" s="52"/>
      <c r="T530" s="57"/>
      <c r="U530" s="58"/>
      <c r="V530" s="58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9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</row>
    <row r="531" spans="1:51" x14ac:dyDescent="0.35">
      <c r="A531" s="52"/>
      <c r="B531" s="53"/>
      <c r="C531" s="54"/>
      <c r="D531" s="52"/>
      <c r="E531" s="53"/>
      <c r="F531" s="53"/>
      <c r="G531" s="55"/>
      <c r="H531" s="52"/>
      <c r="I531" s="52"/>
      <c r="J531" s="52"/>
      <c r="S531" s="52"/>
      <c r="T531" s="57"/>
      <c r="U531" s="58"/>
      <c r="V531" s="58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9"/>
      <c r="AL531" s="52"/>
      <c r="AM531" s="52"/>
      <c r="AN531" s="52"/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</row>
    <row r="532" spans="1:51" x14ac:dyDescent="0.35">
      <c r="A532" s="52"/>
      <c r="B532" s="53"/>
      <c r="C532" s="54"/>
      <c r="D532" s="52"/>
      <c r="E532" s="53"/>
      <c r="F532" s="53"/>
      <c r="G532" s="55"/>
      <c r="H532" s="52"/>
      <c r="I532" s="52"/>
      <c r="J532" s="52"/>
      <c r="S532" s="52"/>
      <c r="T532" s="57"/>
      <c r="U532" s="58"/>
      <c r="V532" s="58"/>
      <c r="W532" s="52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  <c r="AK532" s="59"/>
      <c r="AL532" s="52"/>
      <c r="AM532" s="52"/>
      <c r="AN532" s="52"/>
      <c r="AO532" s="52"/>
      <c r="AP532" s="52"/>
      <c r="AQ532" s="52"/>
      <c r="AR532" s="52"/>
      <c r="AS532" s="52"/>
      <c r="AT532" s="52"/>
      <c r="AU532" s="52"/>
      <c r="AV532" s="52"/>
      <c r="AW532" s="52"/>
      <c r="AX532" s="52"/>
      <c r="AY532" s="52"/>
    </row>
    <row r="533" spans="1:51" x14ac:dyDescent="0.35">
      <c r="A533" s="52"/>
      <c r="B533" s="53"/>
      <c r="C533" s="54"/>
      <c r="D533" s="52"/>
      <c r="E533" s="53"/>
      <c r="F533" s="53"/>
      <c r="G533" s="55"/>
      <c r="H533" s="52"/>
      <c r="I533" s="52"/>
      <c r="J533" s="52"/>
      <c r="S533" s="52"/>
      <c r="T533" s="57"/>
      <c r="U533" s="58"/>
      <c r="V533" s="58"/>
      <c r="W533" s="52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  <c r="AK533" s="59"/>
      <c r="AL533" s="52"/>
      <c r="AM533" s="52"/>
      <c r="AN533" s="52"/>
      <c r="AO533" s="52"/>
      <c r="AP533" s="52"/>
      <c r="AQ533" s="52"/>
      <c r="AR533" s="52"/>
      <c r="AS533" s="52"/>
      <c r="AT533" s="52"/>
      <c r="AU533" s="52"/>
      <c r="AV533" s="52"/>
      <c r="AW533" s="52"/>
      <c r="AX533" s="52"/>
      <c r="AY533" s="52"/>
    </row>
    <row r="534" spans="1:51" x14ac:dyDescent="0.35">
      <c r="A534" s="52"/>
      <c r="B534" s="53"/>
      <c r="C534" s="54"/>
      <c r="D534" s="52"/>
      <c r="E534" s="53"/>
      <c r="F534" s="53"/>
      <c r="G534" s="55"/>
      <c r="H534" s="52"/>
      <c r="I534" s="52"/>
      <c r="J534" s="52"/>
      <c r="S534" s="52"/>
      <c r="T534" s="57"/>
      <c r="U534" s="58"/>
      <c r="V534" s="58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9"/>
      <c r="AL534" s="52"/>
      <c r="AM534" s="52"/>
      <c r="AN534" s="52"/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</row>
    <row r="535" spans="1:51" x14ac:dyDescent="0.35">
      <c r="A535" s="52"/>
      <c r="B535" s="53"/>
      <c r="C535" s="54"/>
      <c r="D535" s="52"/>
      <c r="E535" s="53"/>
      <c r="F535" s="53"/>
      <c r="G535" s="55"/>
      <c r="H535" s="52"/>
      <c r="I535" s="52"/>
      <c r="J535" s="52"/>
      <c r="S535" s="52"/>
      <c r="T535" s="57"/>
      <c r="U535" s="58"/>
      <c r="V535" s="58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9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</row>
    <row r="536" spans="1:51" x14ac:dyDescent="0.35">
      <c r="A536" s="52"/>
      <c r="B536" s="53"/>
      <c r="C536" s="54"/>
      <c r="D536" s="52"/>
      <c r="E536" s="53"/>
      <c r="F536" s="53"/>
      <c r="G536" s="55"/>
      <c r="H536" s="52"/>
      <c r="I536" s="52"/>
      <c r="J536" s="52"/>
      <c r="S536" s="52"/>
      <c r="T536" s="57"/>
      <c r="U536" s="58"/>
      <c r="V536" s="58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9"/>
      <c r="AL536" s="52"/>
      <c r="AM536" s="52"/>
      <c r="AN536" s="52"/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</row>
    <row r="537" spans="1:51" x14ac:dyDescent="0.35">
      <c r="A537" s="52"/>
      <c r="B537" s="53"/>
      <c r="C537" s="54"/>
      <c r="D537" s="52"/>
      <c r="E537" s="53"/>
      <c r="F537" s="53"/>
      <c r="G537" s="55"/>
      <c r="H537" s="52"/>
      <c r="I537" s="52"/>
      <c r="J537" s="52"/>
      <c r="S537" s="52"/>
      <c r="T537" s="57"/>
      <c r="U537" s="58"/>
      <c r="V537" s="58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9"/>
      <c r="AL537" s="52"/>
      <c r="AM537" s="52"/>
      <c r="AN537" s="52"/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</row>
    <row r="538" spans="1:51" x14ac:dyDescent="0.35">
      <c r="A538" s="52"/>
      <c r="B538" s="53"/>
      <c r="C538" s="54"/>
      <c r="D538" s="52"/>
      <c r="E538" s="53"/>
      <c r="F538" s="53"/>
      <c r="G538" s="55"/>
      <c r="H538" s="52"/>
      <c r="I538" s="52"/>
      <c r="J538" s="52"/>
      <c r="S538" s="52"/>
      <c r="T538" s="57"/>
      <c r="U538" s="58"/>
      <c r="V538" s="58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9"/>
      <c r="AL538" s="52"/>
      <c r="AM538" s="52"/>
      <c r="AN538" s="52"/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</row>
    <row r="539" spans="1:51" x14ac:dyDescent="0.35">
      <c r="A539" s="52"/>
      <c r="B539" s="53"/>
      <c r="C539" s="54"/>
      <c r="D539" s="52"/>
      <c r="E539" s="53"/>
      <c r="F539" s="53"/>
      <c r="G539" s="55"/>
      <c r="H539" s="52"/>
      <c r="I539" s="52"/>
      <c r="J539" s="52"/>
      <c r="S539" s="52"/>
      <c r="T539" s="57"/>
      <c r="U539" s="58"/>
      <c r="V539" s="58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9"/>
      <c r="AL539" s="52"/>
      <c r="AM539" s="52"/>
      <c r="AN539" s="52"/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</row>
    <row r="540" spans="1:51" x14ac:dyDescent="0.35">
      <c r="A540" s="52"/>
      <c r="B540" s="53"/>
      <c r="C540" s="54"/>
      <c r="D540" s="52"/>
      <c r="E540" s="53"/>
      <c r="F540" s="53"/>
      <c r="G540" s="55"/>
      <c r="H540" s="52"/>
      <c r="I540" s="52"/>
      <c r="J540" s="52"/>
      <c r="S540" s="52"/>
      <c r="T540" s="57"/>
      <c r="U540" s="58"/>
      <c r="V540" s="58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9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</row>
    <row r="541" spans="1:51" x14ac:dyDescent="0.35">
      <c r="A541" s="52"/>
      <c r="B541" s="53"/>
      <c r="C541" s="54"/>
      <c r="D541" s="52"/>
      <c r="E541" s="53"/>
      <c r="F541" s="53"/>
      <c r="G541" s="55"/>
      <c r="H541" s="52"/>
      <c r="I541" s="52"/>
      <c r="J541" s="52"/>
      <c r="S541" s="52"/>
      <c r="T541" s="57"/>
      <c r="U541" s="58"/>
      <c r="V541" s="58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9"/>
      <c r="AL541" s="52"/>
      <c r="AM541" s="52"/>
      <c r="AN541" s="52"/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</row>
    <row r="542" spans="1:51" x14ac:dyDescent="0.35">
      <c r="A542" s="52"/>
      <c r="B542" s="53"/>
      <c r="C542" s="54"/>
      <c r="D542" s="52"/>
      <c r="E542" s="53"/>
      <c r="F542" s="53"/>
      <c r="G542" s="55"/>
      <c r="H542" s="52"/>
      <c r="I542" s="52"/>
      <c r="J542" s="52"/>
      <c r="S542" s="52"/>
      <c r="T542" s="57"/>
      <c r="U542" s="58"/>
      <c r="V542" s="58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9"/>
      <c r="AL542" s="52"/>
      <c r="AM542" s="52"/>
      <c r="AN542" s="52"/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</row>
    <row r="543" spans="1:51" x14ac:dyDescent="0.35">
      <c r="A543" s="52"/>
      <c r="B543" s="53"/>
      <c r="C543" s="54"/>
      <c r="D543" s="52"/>
      <c r="E543" s="53"/>
      <c r="F543" s="53"/>
      <c r="G543" s="55"/>
      <c r="H543" s="52"/>
      <c r="I543" s="52"/>
      <c r="J543" s="52"/>
      <c r="S543" s="52"/>
      <c r="T543" s="57"/>
      <c r="U543" s="58"/>
      <c r="V543" s="58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9"/>
      <c r="AL543" s="52"/>
      <c r="AM543" s="52"/>
      <c r="AN543" s="52"/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</row>
    <row r="544" spans="1:51" x14ac:dyDescent="0.35">
      <c r="A544" s="52"/>
      <c r="B544" s="53"/>
      <c r="C544" s="54"/>
      <c r="D544" s="52"/>
      <c r="E544" s="53"/>
      <c r="F544" s="53"/>
      <c r="G544" s="55"/>
      <c r="H544" s="52"/>
      <c r="I544" s="52"/>
      <c r="J544" s="52"/>
      <c r="S544" s="52"/>
      <c r="T544" s="57"/>
      <c r="U544" s="58"/>
      <c r="V544" s="58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9"/>
      <c r="AL544" s="52"/>
      <c r="AM544" s="52"/>
      <c r="AN544" s="52"/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</row>
    <row r="545" spans="1:51" x14ac:dyDescent="0.35">
      <c r="A545" s="52"/>
      <c r="B545" s="53"/>
      <c r="C545" s="54"/>
      <c r="D545" s="52"/>
      <c r="E545" s="53"/>
      <c r="F545" s="53"/>
      <c r="G545" s="55"/>
      <c r="H545" s="52"/>
      <c r="I545" s="52"/>
      <c r="J545" s="52"/>
      <c r="S545" s="52"/>
      <c r="T545" s="57"/>
      <c r="U545" s="58"/>
      <c r="V545" s="58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9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</row>
    <row r="546" spans="1:51" x14ac:dyDescent="0.35">
      <c r="A546" s="52"/>
      <c r="B546" s="53"/>
      <c r="C546" s="54"/>
      <c r="D546" s="52"/>
      <c r="E546" s="53"/>
      <c r="F546" s="53"/>
      <c r="G546" s="55"/>
      <c r="H546" s="52"/>
      <c r="I546" s="52"/>
      <c r="J546" s="52"/>
      <c r="S546" s="52"/>
      <c r="T546" s="57"/>
      <c r="U546" s="58"/>
      <c r="V546" s="58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9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</row>
    <row r="547" spans="1:51" x14ac:dyDescent="0.35">
      <c r="A547" s="52"/>
      <c r="B547" s="53"/>
      <c r="C547" s="54"/>
      <c r="D547" s="52"/>
      <c r="E547" s="53"/>
      <c r="F547" s="53"/>
      <c r="G547" s="55"/>
      <c r="H547" s="52"/>
      <c r="I547" s="52"/>
      <c r="J547" s="52"/>
      <c r="S547" s="52"/>
      <c r="T547" s="57"/>
      <c r="U547" s="58"/>
      <c r="V547" s="58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9"/>
      <c r="AL547" s="52"/>
      <c r="AM547" s="52"/>
      <c r="AN547" s="52"/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</row>
    <row r="548" spans="1:51" x14ac:dyDescent="0.35">
      <c r="A548" s="52"/>
      <c r="B548" s="53"/>
      <c r="C548" s="54"/>
      <c r="D548" s="52"/>
      <c r="E548" s="53"/>
      <c r="F548" s="53"/>
      <c r="G548" s="55"/>
      <c r="H548" s="52"/>
      <c r="I548" s="52"/>
      <c r="J548" s="52"/>
      <c r="S548" s="52"/>
      <c r="T548" s="57"/>
      <c r="U548" s="58"/>
      <c r="V548" s="58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9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</row>
    <row r="549" spans="1:51" x14ac:dyDescent="0.35">
      <c r="A549" s="52"/>
      <c r="B549" s="53"/>
      <c r="C549" s="54"/>
      <c r="D549" s="52"/>
      <c r="E549" s="53"/>
      <c r="F549" s="53"/>
      <c r="G549" s="55"/>
      <c r="H549" s="52"/>
      <c r="I549" s="52"/>
      <c r="J549" s="52"/>
      <c r="S549" s="52"/>
      <c r="T549" s="57"/>
      <c r="U549" s="58"/>
      <c r="V549" s="58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9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</row>
    <row r="550" spans="1:51" x14ac:dyDescent="0.35">
      <c r="A550" s="52"/>
      <c r="B550" s="53"/>
      <c r="C550" s="54"/>
      <c r="D550" s="52"/>
      <c r="E550" s="53"/>
      <c r="F550" s="53"/>
      <c r="G550" s="55"/>
      <c r="H550" s="52"/>
      <c r="I550" s="52"/>
      <c r="J550" s="52"/>
      <c r="S550" s="52"/>
      <c r="T550" s="57"/>
      <c r="U550" s="58"/>
      <c r="V550" s="58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9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</row>
    <row r="551" spans="1:51" x14ac:dyDescent="0.35">
      <c r="A551" s="52"/>
      <c r="B551" s="53"/>
      <c r="C551" s="54"/>
      <c r="D551" s="52"/>
      <c r="E551" s="53"/>
      <c r="F551" s="53"/>
      <c r="G551" s="55"/>
      <c r="H551" s="52"/>
      <c r="I551" s="52"/>
      <c r="J551" s="52"/>
      <c r="S551" s="52"/>
      <c r="T551" s="57"/>
      <c r="U551" s="58"/>
      <c r="V551" s="58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9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</row>
    <row r="552" spans="1:51" x14ac:dyDescent="0.35">
      <c r="A552" s="52"/>
      <c r="B552" s="53"/>
      <c r="C552" s="54"/>
      <c r="D552" s="52"/>
      <c r="E552" s="53"/>
      <c r="F552" s="53"/>
      <c r="G552" s="55"/>
      <c r="H552" s="52"/>
      <c r="I552" s="52"/>
      <c r="J552" s="52"/>
      <c r="S552" s="52"/>
      <c r="T552" s="57"/>
      <c r="U552" s="58"/>
      <c r="V552" s="58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9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</row>
    <row r="553" spans="1:51" x14ac:dyDescent="0.35">
      <c r="A553" s="52"/>
      <c r="B553" s="53"/>
      <c r="C553" s="54"/>
      <c r="D553" s="52"/>
      <c r="E553" s="53"/>
      <c r="F553" s="53"/>
      <c r="G553" s="55"/>
      <c r="H553" s="52"/>
      <c r="I553" s="52"/>
      <c r="J553" s="52"/>
      <c r="S553" s="52"/>
      <c r="T553" s="57"/>
      <c r="U553" s="58"/>
      <c r="V553" s="58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9"/>
      <c r="AL553" s="52"/>
      <c r="AM553" s="52"/>
      <c r="AN553" s="52"/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</row>
    <row r="554" spans="1:51" x14ac:dyDescent="0.35">
      <c r="A554" s="52"/>
      <c r="B554" s="53"/>
      <c r="C554" s="54"/>
      <c r="D554" s="52"/>
      <c r="E554" s="53"/>
      <c r="F554" s="53"/>
      <c r="G554" s="55"/>
      <c r="H554" s="52"/>
      <c r="I554" s="52"/>
      <c r="J554" s="52"/>
      <c r="S554" s="52"/>
      <c r="T554" s="57"/>
      <c r="U554" s="58"/>
      <c r="V554" s="58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9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</row>
    <row r="555" spans="1:51" x14ac:dyDescent="0.35">
      <c r="A555" s="52"/>
      <c r="B555" s="53"/>
      <c r="C555" s="54"/>
      <c r="D555" s="52"/>
      <c r="E555" s="53"/>
      <c r="F555" s="53"/>
      <c r="G555" s="55"/>
      <c r="H555" s="52"/>
      <c r="I555" s="52"/>
      <c r="J555" s="52"/>
      <c r="S555" s="52"/>
      <c r="T555" s="57"/>
      <c r="U555" s="58"/>
      <c r="V555" s="58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9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</row>
    <row r="556" spans="1:51" x14ac:dyDescent="0.35">
      <c r="A556" s="52"/>
      <c r="B556" s="53"/>
      <c r="C556" s="54"/>
      <c r="D556" s="52"/>
      <c r="E556" s="53"/>
      <c r="F556" s="53"/>
      <c r="G556" s="55"/>
      <c r="H556" s="52"/>
      <c r="I556" s="52"/>
      <c r="J556" s="52"/>
      <c r="S556" s="52"/>
      <c r="T556" s="57"/>
      <c r="U556" s="58"/>
      <c r="V556" s="58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9"/>
      <c r="AL556" s="52"/>
      <c r="AM556" s="52"/>
      <c r="AN556" s="52"/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</row>
    <row r="557" spans="1:51" x14ac:dyDescent="0.35">
      <c r="A557" s="52"/>
      <c r="B557" s="53"/>
      <c r="C557" s="54"/>
      <c r="D557" s="52"/>
      <c r="E557" s="53"/>
      <c r="F557" s="53"/>
      <c r="G557" s="55"/>
      <c r="H557" s="52"/>
      <c r="I557" s="52"/>
      <c r="J557" s="52"/>
      <c r="S557" s="52"/>
      <c r="T557" s="57"/>
      <c r="U557" s="58"/>
      <c r="V557" s="58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9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</row>
    <row r="558" spans="1:51" x14ac:dyDescent="0.35">
      <c r="A558" s="52"/>
      <c r="B558" s="53"/>
      <c r="C558" s="54"/>
      <c r="D558" s="52"/>
      <c r="E558" s="53"/>
      <c r="F558" s="53"/>
      <c r="G558" s="55"/>
      <c r="H558" s="52"/>
      <c r="I558" s="52"/>
      <c r="J558" s="52"/>
      <c r="S558" s="52"/>
      <c r="T558" s="57"/>
      <c r="U558" s="58"/>
      <c r="V558" s="58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9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</row>
    <row r="559" spans="1:51" x14ac:dyDescent="0.35">
      <c r="A559" s="52"/>
      <c r="B559" s="53"/>
      <c r="C559" s="54"/>
      <c r="D559" s="52"/>
      <c r="E559" s="53"/>
      <c r="F559" s="53"/>
      <c r="G559" s="55"/>
      <c r="H559" s="52"/>
      <c r="I559" s="52"/>
      <c r="J559" s="52"/>
      <c r="S559" s="52"/>
      <c r="T559" s="57"/>
      <c r="U559" s="58"/>
      <c r="V559" s="58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9"/>
      <c r="AL559" s="52"/>
      <c r="AM559" s="52"/>
      <c r="AN559" s="52"/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</row>
    <row r="560" spans="1:51" x14ac:dyDescent="0.35">
      <c r="A560" s="52"/>
      <c r="B560" s="53"/>
      <c r="C560" s="54"/>
      <c r="D560" s="52"/>
      <c r="E560" s="53"/>
      <c r="F560" s="53"/>
      <c r="G560" s="55"/>
      <c r="H560" s="52"/>
      <c r="I560" s="52"/>
      <c r="J560" s="52"/>
      <c r="S560" s="52"/>
      <c r="T560" s="57"/>
      <c r="U560" s="58"/>
      <c r="V560" s="58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9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</row>
    <row r="561" spans="1:51" x14ac:dyDescent="0.35">
      <c r="A561" s="52"/>
      <c r="B561" s="53"/>
      <c r="C561" s="54"/>
      <c r="D561" s="52"/>
      <c r="E561" s="53"/>
      <c r="F561" s="53"/>
      <c r="G561" s="55"/>
      <c r="H561" s="52"/>
      <c r="I561" s="52"/>
      <c r="J561" s="52"/>
      <c r="S561" s="52"/>
      <c r="T561" s="57"/>
      <c r="U561" s="58"/>
      <c r="V561" s="58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9"/>
      <c r="AL561" s="52"/>
      <c r="AM561" s="52"/>
      <c r="AN561" s="52"/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</row>
    <row r="562" spans="1:51" x14ac:dyDescent="0.35">
      <c r="A562" s="52"/>
      <c r="B562" s="53"/>
      <c r="C562" s="54"/>
      <c r="D562" s="52"/>
      <c r="E562" s="53"/>
      <c r="F562" s="53"/>
      <c r="G562" s="55"/>
      <c r="H562" s="52"/>
      <c r="I562" s="52"/>
      <c r="J562" s="52"/>
      <c r="S562" s="52"/>
      <c r="T562" s="57"/>
      <c r="U562" s="58"/>
      <c r="V562" s="58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9"/>
      <c r="AL562" s="52"/>
      <c r="AM562" s="52"/>
      <c r="AN562" s="52"/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</row>
    <row r="563" spans="1:51" x14ac:dyDescent="0.35">
      <c r="A563" s="52"/>
      <c r="B563" s="53"/>
      <c r="C563" s="54"/>
      <c r="D563" s="52"/>
      <c r="E563" s="53"/>
      <c r="F563" s="53"/>
      <c r="G563" s="55"/>
      <c r="H563" s="52"/>
      <c r="I563" s="52"/>
      <c r="J563" s="52"/>
      <c r="S563" s="52"/>
      <c r="T563" s="57"/>
      <c r="U563" s="58"/>
      <c r="V563" s="58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  <c r="AK563" s="59"/>
      <c r="AL563" s="52"/>
      <c r="AM563" s="52"/>
      <c r="AN563" s="52"/>
      <c r="AO563" s="52"/>
      <c r="AP563" s="52"/>
      <c r="AQ563" s="52"/>
      <c r="AR563" s="52"/>
      <c r="AS563" s="52"/>
      <c r="AT563" s="52"/>
      <c r="AU563" s="52"/>
      <c r="AV563" s="52"/>
      <c r="AW563" s="52"/>
      <c r="AX563" s="52"/>
      <c r="AY563" s="52"/>
    </row>
    <row r="564" spans="1:51" x14ac:dyDescent="0.35">
      <c r="A564" s="52"/>
      <c r="B564" s="53"/>
      <c r="C564" s="54"/>
      <c r="D564" s="52"/>
      <c r="E564" s="53"/>
      <c r="F564" s="53"/>
      <c r="G564" s="55"/>
      <c r="H564" s="52"/>
      <c r="I564" s="52"/>
      <c r="J564" s="52"/>
      <c r="S564" s="52"/>
      <c r="T564" s="57"/>
      <c r="U564" s="58"/>
      <c r="V564" s="58"/>
      <c r="W564" s="52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  <c r="AK564" s="59"/>
      <c r="AL564" s="52"/>
      <c r="AM564" s="52"/>
      <c r="AN564" s="52"/>
      <c r="AO564" s="52"/>
      <c r="AP564" s="52"/>
      <c r="AQ564" s="52"/>
      <c r="AR564" s="52"/>
      <c r="AS564" s="52"/>
      <c r="AT564" s="52"/>
      <c r="AU564" s="52"/>
      <c r="AV564" s="52"/>
      <c r="AW564" s="52"/>
      <c r="AX564" s="52"/>
      <c r="AY564" s="52"/>
    </row>
    <row r="565" spans="1:51" x14ac:dyDescent="0.35">
      <c r="A565" s="52"/>
      <c r="B565" s="53"/>
      <c r="C565" s="54"/>
      <c r="D565" s="52"/>
      <c r="E565" s="53"/>
      <c r="F565" s="53"/>
      <c r="G565" s="55"/>
      <c r="H565" s="52"/>
      <c r="I565" s="52"/>
      <c r="J565" s="52"/>
      <c r="S565" s="52"/>
      <c r="T565" s="57"/>
      <c r="U565" s="58"/>
      <c r="V565" s="58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9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</row>
    <row r="566" spans="1:51" x14ac:dyDescent="0.35">
      <c r="A566" s="52"/>
      <c r="B566" s="53"/>
      <c r="C566" s="54"/>
      <c r="D566" s="52"/>
      <c r="E566" s="53"/>
      <c r="F566" s="53"/>
      <c r="G566" s="55"/>
      <c r="H566" s="52"/>
      <c r="I566" s="52"/>
      <c r="J566" s="52"/>
      <c r="S566" s="52"/>
      <c r="T566" s="57"/>
      <c r="U566" s="58"/>
      <c r="V566" s="58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9"/>
      <c r="AL566" s="52"/>
      <c r="AM566" s="52"/>
      <c r="AN566" s="52"/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</row>
    <row r="567" spans="1:51" x14ac:dyDescent="0.35">
      <c r="A567" s="52"/>
      <c r="B567" s="53"/>
      <c r="C567" s="54"/>
      <c r="D567" s="52"/>
      <c r="E567" s="53"/>
      <c r="F567" s="53"/>
      <c r="G567" s="55"/>
      <c r="H567" s="52"/>
      <c r="I567" s="52"/>
      <c r="J567" s="52"/>
      <c r="S567" s="52"/>
      <c r="T567" s="57"/>
      <c r="U567" s="58"/>
      <c r="V567" s="58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9"/>
      <c r="AL567" s="52"/>
      <c r="AM567" s="52"/>
      <c r="AN567" s="52"/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</row>
    <row r="568" spans="1:51" x14ac:dyDescent="0.35">
      <c r="A568" s="52"/>
      <c r="B568" s="53"/>
      <c r="C568" s="54"/>
      <c r="D568" s="52"/>
      <c r="E568" s="53"/>
      <c r="F568" s="53"/>
      <c r="G568" s="55"/>
      <c r="H568" s="52"/>
      <c r="I568" s="52"/>
      <c r="J568" s="52"/>
      <c r="S568" s="52"/>
      <c r="T568" s="57"/>
      <c r="U568" s="58"/>
      <c r="V568" s="58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9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</row>
    <row r="569" spans="1:51" x14ac:dyDescent="0.35">
      <c r="A569" s="52"/>
      <c r="B569" s="53"/>
      <c r="C569" s="54"/>
      <c r="D569" s="52"/>
      <c r="E569" s="53"/>
      <c r="F569" s="53"/>
      <c r="G569" s="55"/>
      <c r="H569" s="52"/>
      <c r="I569" s="52"/>
      <c r="J569" s="52"/>
      <c r="S569" s="52"/>
      <c r="T569" s="57"/>
      <c r="U569" s="58"/>
      <c r="V569" s="58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9"/>
      <c r="AL569" s="52"/>
      <c r="AM569" s="52"/>
      <c r="AN569" s="52"/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</row>
    <row r="570" spans="1:51" x14ac:dyDescent="0.35">
      <c r="A570" s="52"/>
      <c r="B570" s="53"/>
      <c r="C570" s="54"/>
      <c r="D570" s="52"/>
      <c r="E570" s="53"/>
      <c r="F570" s="53"/>
      <c r="G570" s="55"/>
      <c r="H570" s="52"/>
      <c r="I570" s="52"/>
      <c r="J570" s="52"/>
      <c r="S570" s="52"/>
      <c r="T570" s="57"/>
      <c r="U570" s="58"/>
      <c r="V570" s="58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9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</row>
    <row r="571" spans="1:51" x14ac:dyDescent="0.35">
      <c r="A571" s="52"/>
      <c r="B571" s="53"/>
      <c r="C571" s="54"/>
      <c r="D571" s="52"/>
      <c r="E571" s="53"/>
      <c r="F571" s="53"/>
      <c r="G571" s="55"/>
      <c r="H571" s="52"/>
      <c r="I571" s="52"/>
      <c r="J571" s="52"/>
      <c r="S571" s="52"/>
      <c r="T571" s="57"/>
      <c r="U571" s="58"/>
      <c r="V571" s="58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9"/>
      <c r="AL571" s="52"/>
      <c r="AM571" s="52"/>
      <c r="AN571" s="52"/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</row>
    <row r="572" spans="1:51" x14ac:dyDescent="0.35">
      <c r="A572" s="52"/>
      <c r="B572" s="53"/>
      <c r="C572" s="54"/>
      <c r="D572" s="52"/>
      <c r="E572" s="53"/>
      <c r="F572" s="53"/>
      <c r="G572" s="55"/>
      <c r="H572" s="52"/>
      <c r="I572" s="52"/>
      <c r="J572" s="52"/>
      <c r="S572" s="52"/>
      <c r="T572" s="57"/>
      <c r="U572" s="58"/>
      <c r="V572" s="58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9"/>
      <c r="AL572" s="52"/>
      <c r="AM572" s="52"/>
      <c r="AN572" s="52"/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</row>
    <row r="573" spans="1:51" x14ac:dyDescent="0.35">
      <c r="A573" s="52"/>
      <c r="B573" s="53"/>
      <c r="C573" s="54"/>
      <c r="D573" s="52"/>
      <c r="E573" s="53"/>
      <c r="F573" s="53"/>
      <c r="G573" s="55"/>
      <c r="H573" s="52"/>
      <c r="I573" s="52"/>
      <c r="J573" s="52"/>
      <c r="S573" s="52"/>
      <c r="T573" s="57"/>
      <c r="U573" s="58"/>
      <c r="V573" s="58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9"/>
      <c r="AL573" s="52"/>
      <c r="AM573" s="52"/>
      <c r="AN573" s="52"/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</row>
    <row r="574" spans="1:51" x14ac:dyDescent="0.35">
      <c r="A574" s="52"/>
      <c r="B574" s="53"/>
      <c r="C574" s="54"/>
      <c r="D574" s="52"/>
      <c r="E574" s="53"/>
      <c r="F574" s="53"/>
      <c r="G574" s="55"/>
      <c r="H574" s="52"/>
      <c r="I574" s="52"/>
      <c r="J574" s="52"/>
      <c r="S574" s="52"/>
      <c r="T574" s="57"/>
      <c r="U574" s="58"/>
      <c r="V574" s="58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9"/>
      <c r="AL574" s="52"/>
      <c r="AM574" s="52"/>
      <c r="AN574" s="52"/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</row>
    <row r="575" spans="1:51" x14ac:dyDescent="0.35">
      <c r="A575" s="52"/>
      <c r="B575" s="53"/>
      <c r="C575" s="54"/>
      <c r="D575" s="52"/>
      <c r="E575" s="53"/>
      <c r="F575" s="53"/>
      <c r="G575" s="55"/>
      <c r="H575" s="52"/>
      <c r="I575" s="52"/>
      <c r="J575" s="52"/>
      <c r="S575" s="52"/>
      <c r="T575" s="57"/>
      <c r="U575" s="58"/>
      <c r="V575" s="58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9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</row>
    <row r="576" spans="1:51" x14ac:dyDescent="0.35">
      <c r="A576" s="52"/>
      <c r="B576" s="53"/>
      <c r="C576" s="54"/>
      <c r="D576" s="52"/>
      <c r="E576" s="53"/>
      <c r="F576" s="53"/>
      <c r="G576" s="55"/>
      <c r="H576" s="52"/>
      <c r="I576" s="52"/>
      <c r="J576" s="52"/>
      <c r="S576" s="52"/>
      <c r="T576" s="57"/>
      <c r="U576" s="58"/>
      <c r="V576" s="58"/>
      <c r="W576" s="52"/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52"/>
      <c r="AJ576" s="52"/>
      <c r="AK576" s="59"/>
      <c r="AL576" s="52"/>
      <c r="AM576" s="52"/>
      <c r="AN576" s="52"/>
      <c r="AO576" s="52"/>
      <c r="AP576" s="52"/>
      <c r="AQ576" s="52"/>
      <c r="AR576" s="52"/>
      <c r="AS576" s="52"/>
      <c r="AT576" s="52"/>
      <c r="AU576" s="52"/>
      <c r="AV576" s="52"/>
      <c r="AW576" s="52"/>
      <c r="AX576" s="52"/>
      <c r="AY576" s="52"/>
    </row>
    <row r="577" spans="1:51" x14ac:dyDescent="0.35">
      <c r="A577" s="52"/>
      <c r="B577" s="53"/>
      <c r="C577" s="54"/>
      <c r="D577" s="52"/>
      <c r="E577" s="53"/>
      <c r="F577" s="53"/>
      <c r="G577" s="55"/>
      <c r="H577" s="52"/>
      <c r="I577" s="52"/>
      <c r="J577" s="52"/>
      <c r="S577" s="52"/>
      <c r="T577" s="57"/>
      <c r="U577" s="58"/>
      <c r="V577" s="58"/>
      <c r="W577" s="52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  <c r="AK577" s="59"/>
      <c r="AL577" s="52"/>
      <c r="AM577" s="52"/>
      <c r="AN577" s="52"/>
      <c r="AO577" s="52"/>
      <c r="AP577" s="52"/>
      <c r="AQ577" s="52"/>
      <c r="AR577" s="52"/>
      <c r="AS577" s="52"/>
      <c r="AT577" s="52"/>
      <c r="AU577" s="52"/>
      <c r="AV577" s="52"/>
      <c r="AW577" s="52"/>
      <c r="AX577" s="52"/>
      <c r="AY577" s="52"/>
    </row>
    <row r="578" spans="1:51" x14ac:dyDescent="0.35">
      <c r="A578" s="52"/>
      <c r="B578" s="53"/>
      <c r="C578" s="54"/>
      <c r="D578" s="52"/>
      <c r="E578" s="53"/>
      <c r="F578" s="53"/>
      <c r="G578" s="55"/>
      <c r="H578" s="52"/>
      <c r="I578" s="52"/>
      <c r="J578" s="52"/>
      <c r="S578" s="52"/>
      <c r="T578" s="57"/>
      <c r="U578" s="58"/>
      <c r="V578" s="58"/>
      <c r="W578" s="52"/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52"/>
      <c r="AJ578" s="52"/>
      <c r="AK578" s="59"/>
      <c r="AL578" s="52"/>
      <c r="AM578" s="52"/>
      <c r="AN578" s="52"/>
      <c r="AO578" s="52"/>
      <c r="AP578" s="52"/>
      <c r="AQ578" s="52"/>
      <c r="AR578" s="52"/>
      <c r="AS578" s="52"/>
      <c r="AT578" s="52"/>
      <c r="AU578" s="52"/>
      <c r="AV578" s="52"/>
      <c r="AW578" s="52"/>
      <c r="AX578" s="52"/>
      <c r="AY578" s="52"/>
    </row>
    <row r="579" spans="1:51" x14ac:dyDescent="0.35">
      <c r="A579" s="52"/>
      <c r="B579" s="53"/>
      <c r="C579" s="54"/>
      <c r="D579" s="52"/>
      <c r="E579" s="53"/>
      <c r="F579" s="53"/>
      <c r="G579" s="55"/>
      <c r="H579" s="52"/>
      <c r="I579" s="52"/>
      <c r="J579" s="52"/>
      <c r="S579" s="52"/>
      <c r="T579" s="57"/>
      <c r="U579" s="58"/>
      <c r="V579" s="58"/>
      <c r="W579" s="52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52"/>
      <c r="AJ579" s="52"/>
      <c r="AK579" s="59"/>
      <c r="AL579" s="52"/>
      <c r="AM579" s="52"/>
      <c r="AN579" s="52"/>
      <c r="AO579" s="52"/>
      <c r="AP579" s="52"/>
      <c r="AQ579" s="52"/>
      <c r="AR579" s="52"/>
      <c r="AS579" s="52"/>
      <c r="AT579" s="52"/>
      <c r="AU579" s="52"/>
      <c r="AV579" s="52"/>
      <c r="AW579" s="52"/>
      <c r="AX579" s="52"/>
      <c r="AY579" s="52"/>
    </row>
    <row r="580" spans="1:51" x14ac:dyDescent="0.35">
      <c r="A580" s="52"/>
      <c r="B580" s="53"/>
      <c r="C580" s="54"/>
      <c r="D580" s="52"/>
      <c r="E580" s="53"/>
      <c r="F580" s="53"/>
      <c r="G580" s="55"/>
      <c r="H580" s="52"/>
      <c r="I580" s="52"/>
      <c r="J580" s="52"/>
      <c r="S580" s="52"/>
      <c r="T580" s="57"/>
      <c r="U580" s="58"/>
      <c r="V580" s="58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9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</row>
    <row r="581" spans="1:51" x14ac:dyDescent="0.35">
      <c r="A581" s="52"/>
      <c r="B581" s="53"/>
      <c r="C581" s="54"/>
      <c r="D581" s="52"/>
      <c r="E581" s="53"/>
      <c r="F581" s="53"/>
      <c r="G581" s="55"/>
      <c r="H581" s="52"/>
      <c r="I581" s="52"/>
      <c r="J581" s="52"/>
      <c r="S581" s="52"/>
      <c r="T581" s="57"/>
      <c r="U581" s="58"/>
      <c r="V581" s="58"/>
      <c r="W581" s="52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  <c r="AK581" s="59"/>
      <c r="AL581" s="52"/>
      <c r="AM581" s="52"/>
      <c r="AN581" s="52"/>
      <c r="AO581" s="52"/>
      <c r="AP581" s="52"/>
      <c r="AQ581" s="52"/>
      <c r="AR581" s="52"/>
      <c r="AS581" s="52"/>
      <c r="AT581" s="52"/>
      <c r="AU581" s="52"/>
      <c r="AV581" s="52"/>
      <c r="AW581" s="52"/>
      <c r="AX581" s="52"/>
      <c r="AY581" s="52"/>
    </row>
    <row r="582" spans="1:51" x14ac:dyDescent="0.35">
      <c r="A582" s="52"/>
      <c r="B582" s="53"/>
      <c r="C582" s="54"/>
      <c r="D582" s="52"/>
      <c r="E582" s="53"/>
      <c r="F582" s="53"/>
      <c r="G582" s="55"/>
      <c r="H582" s="52"/>
      <c r="I582" s="52"/>
      <c r="J582" s="52"/>
      <c r="S582" s="52"/>
      <c r="T582" s="57"/>
      <c r="U582" s="58"/>
      <c r="V582" s="58"/>
      <c r="W582" s="52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52"/>
      <c r="AJ582" s="52"/>
      <c r="AK582" s="59"/>
      <c r="AL582" s="52"/>
      <c r="AM582" s="52"/>
      <c r="AN582" s="52"/>
      <c r="AO582" s="52"/>
      <c r="AP582" s="52"/>
      <c r="AQ582" s="52"/>
      <c r="AR582" s="52"/>
      <c r="AS582" s="52"/>
      <c r="AT582" s="52"/>
      <c r="AU582" s="52"/>
      <c r="AV582" s="52"/>
      <c r="AW582" s="52"/>
      <c r="AX582" s="52"/>
      <c r="AY582" s="52"/>
    </row>
    <row r="583" spans="1:51" x14ac:dyDescent="0.35">
      <c r="A583" s="52"/>
      <c r="B583" s="53"/>
      <c r="C583" s="54"/>
      <c r="D583" s="52"/>
      <c r="E583" s="53"/>
      <c r="F583" s="53"/>
      <c r="G583" s="55"/>
      <c r="H583" s="52"/>
      <c r="I583" s="52"/>
      <c r="J583" s="52"/>
      <c r="S583" s="52"/>
      <c r="T583" s="57"/>
      <c r="U583" s="58"/>
      <c r="V583" s="58"/>
      <c r="W583" s="52"/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52"/>
      <c r="AJ583" s="52"/>
      <c r="AK583" s="59"/>
      <c r="AL583" s="52"/>
      <c r="AM583" s="52"/>
      <c r="AN583" s="52"/>
      <c r="AO583" s="52"/>
      <c r="AP583" s="52"/>
      <c r="AQ583" s="52"/>
      <c r="AR583" s="52"/>
      <c r="AS583" s="52"/>
      <c r="AT583" s="52"/>
      <c r="AU583" s="52"/>
      <c r="AV583" s="52"/>
      <c r="AW583" s="52"/>
      <c r="AX583" s="52"/>
      <c r="AY583" s="52"/>
    </row>
    <row r="584" spans="1:51" x14ac:dyDescent="0.35">
      <c r="A584" s="52"/>
      <c r="B584" s="53"/>
      <c r="C584" s="54"/>
      <c r="D584" s="52"/>
      <c r="E584" s="53"/>
      <c r="F584" s="53"/>
      <c r="G584" s="55"/>
      <c r="H584" s="52"/>
      <c r="I584" s="52"/>
      <c r="J584" s="52"/>
      <c r="S584" s="52"/>
      <c r="T584" s="57"/>
      <c r="U584" s="58"/>
      <c r="V584" s="58"/>
      <c r="W584" s="52"/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52"/>
      <c r="AJ584" s="52"/>
      <c r="AK584" s="59"/>
      <c r="AL584" s="52"/>
      <c r="AM584" s="52"/>
      <c r="AN584" s="52"/>
      <c r="AO584" s="52"/>
      <c r="AP584" s="52"/>
      <c r="AQ584" s="52"/>
      <c r="AR584" s="52"/>
      <c r="AS584" s="52"/>
      <c r="AT584" s="52"/>
      <c r="AU584" s="52"/>
      <c r="AV584" s="52"/>
      <c r="AW584" s="52"/>
      <c r="AX584" s="52"/>
      <c r="AY584" s="52"/>
    </row>
    <row r="585" spans="1:51" x14ac:dyDescent="0.35">
      <c r="A585" s="52"/>
      <c r="B585" s="53"/>
      <c r="C585" s="54"/>
      <c r="D585" s="52"/>
      <c r="E585" s="53"/>
      <c r="F585" s="53"/>
      <c r="G585" s="55"/>
      <c r="H585" s="52"/>
      <c r="I585" s="52"/>
      <c r="J585" s="52"/>
      <c r="S585" s="52"/>
      <c r="T585" s="57"/>
      <c r="U585" s="58"/>
      <c r="V585" s="58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9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</row>
    <row r="586" spans="1:51" x14ac:dyDescent="0.35">
      <c r="A586" s="52"/>
      <c r="B586" s="53"/>
      <c r="C586" s="54"/>
      <c r="D586" s="52"/>
      <c r="E586" s="53"/>
      <c r="F586" s="53"/>
      <c r="G586" s="55"/>
      <c r="H586" s="52"/>
      <c r="I586" s="52"/>
      <c r="J586" s="52"/>
      <c r="S586" s="52"/>
      <c r="T586" s="57"/>
      <c r="U586" s="58"/>
      <c r="V586" s="58"/>
      <c r="W586" s="52"/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52"/>
      <c r="AJ586" s="52"/>
      <c r="AK586" s="59"/>
      <c r="AL586" s="52"/>
      <c r="AM586" s="52"/>
      <c r="AN586" s="52"/>
      <c r="AO586" s="52"/>
      <c r="AP586" s="52"/>
      <c r="AQ586" s="52"/>
      <c r="AR586" s="52"/>
      <c r="AS586" s="52"/>
      <c r="AT586" s="52"/>
      <c r="AU586" s="52"/>
      <c r="AV586" s="52"/>
      <c r="AW586" s="52"/>
      <c r="AX586" s="52"/>
      <c r="AY586" s="52"/>
    </row>
    <row r="587" spans="1:51" x14ac:dyDescent="0.35">
      <c r="A587" s="52"/>
      <c r="B587" s="53"/>
      <c r="C587" s="54"/>
      <c r="D587" s="52"/>
      <c r="E587" s="53"/>
      <c r="F587" s="53"/>
      <c r="G587" s="55"/>
      <c r="H587" s="52"/>
      <c r="I587" s="52"/>
      <c r="J587" s="52"/>
      <c r="S587" s="52"/>
      <c r="T587" s="57"/>
      <c r="U587" s="58"/>
      <c r="V587" s="58"/>
      <c r="W587" s="52"/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52"/>
      <c r="AJ587" s="52"/>
      <c r="AK587" s="59"/>
      <c r="AL587" s="52"/>
      <c r="AM587" s="52"/>
      <c r="AN587" s="52"/>
      <c r="AO587" s="52"/>
      <c r="AP587" s="52"/>
      <c r="AQ587" s="52"/>
      <c r="AR587" s="52"/>
      <c r="AS587" s="52"/>
      <c r="AT587" s="52"/>
      <c r="AU587" s="52"/>
      <c r="AV587" s="52"/>
      <c r="AW587" s="52"/>
      <c r="AX587" s="52"/>
      <c r="AY587" s="52"/>
    </row>
    <row r="588" spans="1:51" x14ac:dyDescent="0.35">
      <c r="A588" s="52"/>
      <c r="B588" s="53"/>
      <c r="C588" s="54"/>
      <c r="D588" s="52"/>
      <c r="E588" s="53"/>
      <c r="F588" s="53"/>
      <c r="G588" s="55"/>
      <c r="H588" s="52"/>
      <c r="I588" s="52"/>
      <c r="J588" s="52"/>
      <c r="S588" s="52"/>
      <c r="T588" s="57"/>
      <c r="U588" s="58"/>
      <c r="V588" s="58"/>
      <c r="W588" s="52"/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52"/>
      <c r="AJ588" s="52"/>
      <c r="AK588" s="59"/>
      <c r="AL588" s="52"/>
      <c r="AM588" s="52"/>
      <c r="AN588" s="52"/>
      <c r="AO588" s="52"/>
      <c r="AP588" s="52"/>
      <c r="AQ588" s="52"/>
      <c r="AR588" s="52"/>
      <c r="AS588" s="52"/>
      <c r="AT588" s="52"/>
      <c r="AU588" s="52"/>
      <c r="AV588" s="52"/>
      <c r="AW588" s="52"/>
      <c r="AX588" s="52"/>
      <c r="AY588" s="52"/>
    </row>
    <row r="589" spans="1:51" x14ac:dyDescent="0.35">
      <c r="A589" s="52"/>
      <c r="B589" s="53"/>
      <c r="C589" s="54"/>
      <c r="D589" s="52"/>
      <c r="E589" s="53"/>
      <c r="F589" s="53"/>
      <c r="G589" s="55"/>
      <c r="H589" s="52"/>
      <c r="I589" s="52"/>
      <c r="J589" s="52"/>
      <c r="S589" s="52"/>
      <c r="T589" s="57"/>
      <c r="U589" s="58"/>
      <c r="V589" s="58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  <c r="AK589" s="59"/>
      <c r="AL589" s="52"/>
      <c r="AM589" s="52"/>
      <c r="AN589" s="52"/>
      <c r="AO589" s="52"/>
      <c r="AP589" s="52"/>
      <c r="AQ589" s="52"/>
      <c r="AR589" s="52"/>
      <c r="AS589" s="52"/>
      <c r="AT589" s="52"/>
      <c r="AU589" s="52"/>
      <c r="AV589" s="52"/>
      <c r="AW589" s="52"/>
      <c r="AX589" s="52"/>
      <c r="AY589" s="52"/>
    </row>
    <row r="590" spans="1:51" x14ac:dyDescent="0.35">
      <c r="A590" s="52"/>
      <c r="B590" s="53"/>
      <c r="C590" s="54"/>
      <c r="D590" s="52"/>
      <c r="E590" s="53"/>
      <c r="F590" s="53"/>
      <c r="G590" s="55"/>
      <c r="H590" s="52"/>
      <c r="I590" s="52"/>
      <c r="J590" s="52"/>
      <c r="S590" s="52"/>
      <c r="T590" s="57"/>
      <c r="U590" s="58"/>
      <c r="V590" s="58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9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</row>
    <row r="591" spans="1:51" x14ac:dyDescent="0.35">
      <c r="A591" s="52"/>
      <c r="B591" s="53"/>
      <c r="C591" s="54"/>
      <c r="D591" s="52"/>
      <c r="E591" s="53"/>
      <c r="F591" s="53"/>
      <c r="G591" s="55"/>
      <c r="H591" s="52"/>
      <c r="I591" s="52"/>
      <c r="J591" s="52"/>
      <c r="S591" s="52"/>
      <c r="T591" s="57"/>
      <c r="U591" s="58"/>
      <c r="V591" s="58"/>
      <c r="W591" s="52"/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52"/>
      <c r="AJ591" s="52"/>
      <c r="AK591" s="59"/>
      <c r="AL591" s="52"/>
      <c r="AM591" s="52"/>
      <c r="AN591" s="52"/>
      <c r="AO591" s="52"/>
      <c r="AP591" s="52"/>
      <c r="AQ591" s="52"/>
      <c r="AR591" s="52"/>
      <c r="AS591" s="52"/>
      <c r="AT591" s="52"/>
      <c r="AU591" s="52"/>
      <c r="AV591" s="52"/>
      <c r="AW591" s="52"/>
      <c r="AX591" s="52"/>
      <c r="AY591" s="52"/>
    </row>
    <row r="592" spans="1:51" x14ac:dyDescent="0.35">
      <c r="A592" s="52"/>
      <c r="B592" s="53"/>
      <c r="C592" s="54"/>
      <c r="D592" s="52"/>
      <c r="E592" s="53"/>
      <c r="F592" s="53"/>
      <c r="G592" s="55"/>
      <c r="H592" s="52"/>
      <c r="I592" s="52"/>
      <c r="J592" s="52"/>
      <c r="S592" s="52"/>
      <c r="T592" s="57"/>
      <c r="U592" s="58"/>
      <c r="V592" s="58"/>
      <c r="W592" s="52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52"/>
      <c r="AJ592" s="52"/>
      <c r="AK592" s="59"/>
      <c r="AL592" s="52"/>
      <c r="AM592" s="52"/>
      <c r="AN592" s="52"/>
      <c r="AO592" s="52"/>
      <c r="AP592" s="52"/>
      <c r="AQ592" s="52"/>
      <c r="AR592" s="52"/>
      <c r="AS592" s="52"/>
      <c r="AT592" s="52"/>
      <c r="AU592" s="52"/>
      <c r="AV592" s="52"/>
      <c r="AW592" s="52"/>
      <c r="AX592" s="52"/>
      <c r="AY592" s="52"/>
    </row>
    <row r="593" spans="1:51" x14ac:dyDescent="0.35">
      <c r="A593" s="52"/>
      <c r="B593" s="53"/>
      <c r="C593" s="54"/>
      <c r="D593" s="52"/>
      <c r="E593" s="53"/>
      <c r="F593" s="53"/>
      <c r="G593" s="55"/>
      <c r="H593" s="52"/>
      <c r="I593" s="52"/>
      <c r="J593" s="52"/>
      <c r="S593" s="52"/>
      <c r="T593" s="57"/>
      <c r="U593" s="58"/>
      <c r="V593" s="58"/>
      <c r="W593" s="52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  <c r="AK593" s="59"/>
      <c r="AL593" s="52"/>
      <c r="AM593" s="52"/>
      <c r="AN593" s="52"/>
      <c r="AO593" s="52"/>
      <c r="AP593" s="52"/>
      <c r="AQ593" s="52"/>
      <c r="AR593" s="52"/>
      <c r="AS593" s="52"/>
      <c r="AT593" s="52"/>
      <c r="AU593" s="52"/>
      <c r="AV593" s="52"/>
      <c r="AW593" s="52"/>
      <c r="AX593" s="52"/>
      <c r="AY593" s="52"/>
    </row>
    <row r="594" spans="1:51" x14ac:dyDescent="0.35">
      <c r="A594" s="52"/>
      <c r="B594" s="53"/>
      <c r="C594" s="54"/>
      <c r="D594" s="52"/>
      <c r="E594" s="53"/>
      <c r="F594" s="53"/>
      <c r="G594" s="55"/>
      <c r="H594" s="52"/>
      <c r="I594" s="52"/>
      <c r="J594" s="52"/>
      <c r="S594" s="52"/>
      <c r="T594" s="57"/>
      <c r="U594" s="58"/>
      <c r="V594" s="58"/>
      <c r="W594" s="52"/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52"/>
      <c r="AJ594" s="52"/>
      <c r="AK594" s="59"/>
      <c r="AL594" s="52"/>
      <c r="AM594" s="52"/>
      <c r="AN594" s="52"/>
      <c r="AO594" s="52"/>
      <c r="AP594" s="52"/>
      <c r="AQ594" s="52"/>
      <c r="AR594" s="52"/>
      <c r="AS594" s="52"/>
      <c r="AT594" s="52"/>
      <c r="AU594" s="52"/>
      <c r="AV594" s="52"/>
      <c r="AW594" s="52"/>
      <c r="AX594" s="52"/>
      <c r="AY594" s="52"/>
    </row>
    <row r="595" spans="1:51" x14ac:dyDescent="0.35">
      <c r="A595" s="52"/>
      <c r="B595" s="53"/>
      <c r="C595" s="54"/>
      <c r="D595" s="52"/>
      <c r="E595" s="53"/>
      <c r="F595" s="53"/>
      <c r="G595" s="55"/>
      <c r="H595" s="52"/>
      <c r="I595" s="52"/>
      <c r="J595" s="52"/>
      <c r="S595" s="52"/>
      <c r="T595" s="57"/>
      <c r="U595" s="58"/>
      <c r="V595" s="58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9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</row>
    <row r="596" spans="1:51" x14ac:dyDescent="0.35">
      <c r="A596" s="52"/>
      <c r="B596" s="53"/>
      <c r="C596" s="54"/>
      <c r="D596" s="52"/>
      <c r="E596" s="53"/>
      <c r="F596" s="53"/>
      <c r="G596" s="55"/>
      <c r="H596" s="52"/>
      <c r="I596" s="52"/>
      <c r="J596" s="52"/>
      <c r="S596" s="52"/>
      <c r="T596" s="57"/>
      <c r="U596" s="58"/>
      <c r="V596" s="58"/>
      <c r="W596" s="52"/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52"/>
      <c r="AJ596" s="52"/>
      <c r="AK596" s="59"/>
      <c r="AL596" s="52"/>
      <c r="AM596" s="52"/>
      <c r="AN596" s="52"/>
      <c r="AO596" s="52"/>
      <c r="AP596" s="52"/>
      <c r="AQ596" s="52"/>
      <c r="AR596" s="52"/>
      <c r="AS596" s="52"/>
      <c r="AT596" s="52"/>
      <c r="AU596" s="52"/>
      <c r="AV596" s="52"/>
      <c r="AW596" s="52"/>
      <c r="AX596" s="52"/>
      <c r="AY596" s="52"/>
    </row>
    <row r="597" spans="1:51" x14ac:dyDescent="0.35">
      <c r="A597" s="52"/>
      <c r="B597" s="53"/>
      <c r="C597" s="54"/>
      <c r="D597" s="52"/>
      <c r="E597" s="53"/>
      <c r="F597" s="53"/>
      <c r="G597" s="55"/>
      <c r="H597" s="52"/>
      <c r="I597" s="52"/>
      <c r="J597" s="52"/>
      <c r="S597" s="52"/>
      <c r="T597" s="57"/>
      <c r="U597" s="58"/>
      <c r="V597" s="58"/>
      <c r="W597" s="52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  <c r="AK597" s="59"/>
      <c r="AL597" s="52"/>
      <c r="AM597" s="52"/>
      <c r="AN597" s="52"/>
      <c r="AO597" s="52"/>
      <c r="AP597" s="52"/>
      <c r="AQ597" s="52"/>
      <c r="AR597" s="52"/>
      <c r="AS597" s="52"/>
      <c r="AT597" s="52"/>
      <c r="AU597" s="52"/>
      <c r="AV597" s="52"/>
      <c r="AW597" s="52"/>
      <c r="AX597" s="52"/>
      <c r="AY597" s="52"/>
    </row>
    <row r="598" spans="1:51" x14ac:dyDescent="0.35">
      <c r="A598" s="52"/>
      <c r="B598" s="53"/>
      <c r="C598" s="54"/>
      <c r="D598" s="52"/>
      <c r="E598" s="53"/>
      <c r="F598" s="53"/>
      <c r="G598" s="55"/>
      <c r="H598" s="52"/>
      <c r="I598" s="52"/>
      <c r="J598" s="52"/>
      <c r="S598" s="52"/>
      <c r="T598" s="57"/>
      <c r="U598" s="58"/>
      <c r="V598" s="58"/>
      <c r="W598" s="52"/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52"/>
      <c r="AJ598" s="52"/>
      <c r="AK598" s="59"/>
      <c r="AL598" s="52"/>
      <c r="AM598" s="52"/>
      <c r="AN598" s="52"/>
      <c r="AO598" s="52"/>
      <c r="AP598" s="52"/>
      <c r="AQ598" s="52"/>
      <c r="AR598" s="52"/>
      <c r="AS598" s="52"/>
      <c r="AT598" s="52"/>
      <c r="AU598" s="52"/>
      <c r="AV598" s="52"/>
      <c r="AW598" s="52"/>
      <c r="AX598" s="52"/>
      <c r="AY598" s="52"/>
    </row>
    <row r="599" spans="1:51" x14ac:dyDescent="0.35">
      <c r="A599" s="52"/>
      <c r="B599" s="53"/>
      <c r="C599" s="54"/>
      <c r="D599" s="52"/>
      <c r="E599" s="53"/>
      <c r="F599" s="53"/>
      <c r="G599" s="55"/>
      <c r="H599" s="52"/>
      <c r="I599" s="52"/>
      <c r="J599" s="52"/>
      <c r="S599" s="52"/>
      <c r="T599" s="57"/>
      <c r="U599" s="58"/>
      <c r="V599" s="58"/>
      <c r="W599" s="52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52"/>
      <c r="AJ599" s="52"/>
      <c r="AK599" s="59"/>
      <c r="AL599" s="52"/>
      <c r="AM599" s="52"/>
      <c r="AN599" s="52"/>
      <c r="AO599" s="52"/>
      <c r="AP599" s="52"/>
      <c r="AQ599" s="52"/>
      <c r="AR599" s="52"/>
      <c r="AS599" s="52"/>
      <c r="AT599" s="52"/>
      <c r="AU599" s="52"/>
      <c r="AV599" s="52"/>
      <c r="AW599" s="52"/>
      <c r="AX599" s="52"/>
      <c r="AY599" s="52"/>
    </row>
    <row r="600" spans="1:51" x14ac:dyDescent="0.35">
      <c r="A600" s="52"/>
      <c r="B600" s="53"/>
      <c r="C600" s="54"/>
      <c r="D600" s="52"/>
      <c r="E600" s="53"/>
      <c r="F600" s="53"/>
      <c r="G600" s="55"/>
      <c r="H600" s="52"/>
      <c r="I600" s="52"/>
      <c r="J600" s="52"/>
      <c r="S600" s="52"/>
      <c r="T600" s="57"/>
      <c r="U600" s="58"/>
      <c r="V600" s="58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9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</row>
    <row r="601" spans="1:51" x14ac:dyDescent="0.35">
      <c r="A601" s="52"/>
      <c r="B601" s="53"/>
      <c r="C601" s="54"/>
      <c r="D601" s="52"/>
      <c r="E601" s="53"/>
      <c r="F601" s="53"/>
      <c r="G601" s="55"/>
      <c r="H601" s="52"/>
      <c r="I601" s="52"/>
      <c r="J601" s="52"/>
      <c r="S601" s="52"/>
      <c r="T601" s="57"/>
      <c r="U601" s="58"/>
      <c r="V601" s="58"/>
      <c r="W601" s="52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  <c r="AK601" s="59"/>
      <c r="AL601" s="52"/>
      <c r="AM601" s="52"/>
      <c r="AN601" s="52"/>
      <c r="AO601" s="52"/>
      <c r="AP601" s="52"/>
      <c r="AQ601" s="52"/>
      <c r="AR601" s="52"/>
      <c r="AS601" s="52"/>
      <c r="AT601" s="52"/>
      <c r="AU601" s="52"/>
      <c r="AV601" s="52"/>
      <c r="AW601" s="52"/>
      <c r="AX601" s="52"/>
      <c r="AY601" s="52"/>
    </row>
    <row r="602" spans="1:51" x14ac:dyDescent="0.35">
      <c r="A602" s="52"/>
      <c r="B602" s="53"/>
      <c r="C602" s="54"/>
      <c r="D602" s="52"/>
      <c r="E602" s="53"/>
      <c r="F602" s="53"/>
      <c r="G602" s="55"/>
      <c r="H602" s="52"/>
      <c r="I602" s="52"/>
      <c r="J602" s="52"/>
      <c r="S602" s="52"/>
      <c r="T602" s="57"/>
      <c r="U602" s="58"/>
      <c r="V602" s="58"/>
      <c r="W602" s="52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52"/>
      <c r="AJ602" s="52"/>
      <c r="AK602" s="59"/>
      <c r="AL602" s="52"/>
      <c r="AM602" s="52"/>
      <c r="AN602" s="52"/>
      <c r="AO602" s="52"/>
      <c r="AP602" s="52"/>
      <c r="AQ602" s="52"/>
      <c r="AR602" s="52"/>
      <c r="AS602" s="52"/>
      <c r="AT602" s="52"/>
      <c r="AU602" s="52"/>
      <c r="AV602" s="52"/>
      <c r="AW602" s="52"/>
      <c r="AX602" s="52"/>
      <c r="AY602" s="52"/>
    </row>
    <row r="603" spans="1:51" x14ac:dyDescent="0.35">
      <c r="A603" s="52"/>
      <c r="B603" s="53"/>
      <c r="C603" s="54"/>
      <c r="D603" s="52"/>
      <c r="E603" s="53"/>
      <c r="F603" s="53"/>
      <c r="G603" s="55"/>
      <c r="H603" s="52"/>
      <c r="I603" s="52"/>
      <c r="J603" s="52"/>
      <c r="S603" s="52"/>
      <c r="T603" s="57"/>
      <c r="U603" s="58"/>
      <c r="V603" s="58"/>
      <c r="W603" s="52"/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52"/>
      <c r="AJ603" s="52"/>
      <c r="AK603" s="59"/>
      <c r="AL603" s="52"/>
      <c r="AM603" s="52"/>
      <c r="AN603" s="52"/>
      <c r="AO603" s="52"/>
      <c r="AP603" s="52"/>
      <c r="AQ603" s="52"/>
      <c r="AR603" s="52"/>
      <c r="AS603" s="52"/>
      <c r="AT603" s="52"/>
      <c r="AU603" s="52"/>
      <c r="AV603" s="52"/>
      <c r="AW603" s="52"/>
      <c r="AX603" s="52"/>
      <c r="AY603" s="52"/>
    </row>
    <row r="604" spans="1:51" x14ac:dyDescent="0.35">
      <c r="A604" s="52"/>
      <c r="B604" s="53"/>
      <c r="C604" s="54"/>
      <c r="D604" s="52"/>
      <c r="E604" s="53"/>
      <c r="F604" s="53"/>
      <c r="G604" s="55"/>
      <c r="H604" s="52"/>
      <c r="I604" s="52"/>
      <c r="J604" s="52"/>
      <c r="S604" s="52"/>
      <c r="T604" s="57"/>
      <c r="U604" s="58"/>
      <c r="V604" s="58"/>
      <c r="W604" s="52"/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52"/>
      <c r="AJ604" s="52"/>
      <c r="AK604" s="59"/>
      <c r="AL604" s="52"/>
      <c r="AM604" s="52"/>
      <c r="AN604" s="52"/>
      <c r="AO604" s="52"/>
      <c r="AP604" s="52"/>
      <c r="AQ604" s="52"/>
      <c r="AR604" s="52"/>
      <c r="AS604" s="52"/>
      <c r="AT604" s="52"/>
      <c r="AU604" s="52"/>
      <c r="AV604" s="52"/>
      <c r="AW604" s="52"/>
      <c r="AX604" s="52"/>
      <c r="AY604" s="52"/>
    </row>
    <row r="605" spans="1:51" x14ac:dyDescent="0.35">
      <c r="A605" s="52"/>
      <c r="B605" s="53"/>
      <c r="C605" s="54"/>
      <c r="D605" s="52"/>
      <c r="E605" s="53"/>
      <c r="F605" s="53"/>
      <c r="G605" s="55"/>
      <c r="H605" s="52"/>
      <c r="I605" s="52"/>
      <c r="J605" s="52"/>
      <c r="S605" s="52"/>
      <c r="T605" s="57"/>
      <c r="U605" s="58"/>
      <c r="V605" s="58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9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</row>
    <row r="606" spans="1:51" x14ac:dyDescent="0.35">
      <c r="A606" s="52"/>
      <c r="B606" s="53"/>
      <c r="C606" s="54"/>
      <c r="D606" s="52"/>
      <c r="E606" s="53"/>
      <c r="F606" s="53"/>
      <c r="G606" s="55"/>
      <c r="H606" s="52"/>
      <c r="I606" s="52"/>
      <c r="J606" s="52"/>
      <c r="S606" s="52"/>
      <c r="T606" s="57"/>
      <c r="U606" s="58"/>
      <c r="V606" s="58"/>
      <c r="W606" s="52"/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52"/>
      <c r="AJ606" s="52"/>
      <c r="AK606" s="59"/>
      <c r="AL606" s="52"/>
      <c r="AM606" s="52"/>
      <c r="AN606" s="52"/>
      <c r="AO606" s="52"/>
      <c r="AP606" s="52"/>
      <c r="AQ606" s="52"/>
      <c r="AR606" s="52"/>
      <c r="AS606" s="52"/>
      <c r="AT606" s="52"/>
      <c r="AU606" s="52"/>
      <c r="AV606" s="52"/>
      <c r="AW606" s="52"/>
      <c r="AX606" s="52"/>
      <c r="AY606" s="52"/>
    </row>
    <row r="607" spans="1:51" x14ac:dyDescent="0.35">
      <c r="A607" s="52"/>
      <c r="B607" s="53"/>
      <c r="C607" s="54"/>
      <c r="D607" s="52"/>
      <c r="E607" s="53"/>
      <c r="F607" s="53"/>
      <c r="G607" s="55"/>
      <c r="H607" s="52"/>
      <c r="I607" s="52"/>
      <c r="J607" s="52"/>
      <c r="S607" s="52"/>
      <c r="T607" s="57"/>
      <c r="U607" s="58"/>
      <c r="V607" s="58"/>
      <c r="W607" s="52"/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52"/>
      <c r="AJ607" s="52"/>
      <c r="AK607" s="59"/>
      <c r="AL607" s="52"/>
      <c r="AM607" s="52"/>
      <c r="AN607" s="52"/>
      <c r="AO607" s="52"/>
      <c r="AP607" s="52"/>
      <c r="AQ607" s="52"/>
      <c r="AR607" s="52"/>
      <c r="AS607" s="52"/>
      <c r="AT607" s="52"/>
      <c r="AU607" s="52"/>
      <c r="AV607" s="52"/>
      <c r="AW607" s="52"/>
      <c r="AX607" s="52"/>
      <c r="AY607" s="52"/>
    </row>
    <row r="608" spans="1:51" x14ac:dyDescent="0.35">
      <c r="A608" s="52"/>
      <c r="B608" s="53"/>
      <c r="C608" s="54"/>
      <c r="D608" s="52"/>
      <c r="E608" s="53"/>
      <c r="F608" s="53"/>
      <c r="G608" s="55"/>
      <c r="H608" s="52"/>
      <c r="I608" s="52"/>
      <c r="J608" s="52"/>
      <c r="S608" s="52"/>
      <c r="T608" s="57"/>
      <c r="U608" s="58"/>
      <c r="V608" s="58"/>
      <c r="W608" s="52"/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52"/>
      <c r="AJ608" s="52"/>
      <c r="AK608" s="59"/>
      <c r="AL608" s="52"/>
      <c r="AM608" s="52"/>
      <c r="AN608" s="52"/>
      <c r="AO608" s="52"/>
      <c r="AP608" s="52"/>
      <c r="AQ608" s="52"/>
      <c r="AR608" s="52"/>
      <c r="AS608" s="52"/>
      <c r="AT608" s="52"/>
      <c r="AU608" s="52"/>
      <c r="AV608" s="52"/>
      <c r="AW608" s="52"/>
      <c r="AX608" s="52"/>
      <c r="AY608" s="52"/>
    </row>
    <row r="609" spans="1:51" x14ac:dyDescent="0.35">
      <c r="A609" s="52"/>
      <c r="B609" s="53"/>
      <c r="C609" s="54"/>
      <c r="D609" s="52"/>
      <c r="E609" s="53"/>
      <c r="F609" s="53"/>
      <c r="G609" s="55"/>
      <c r="H609" s="52"/>
      <c r="I609" s="52"/>
      <c r="J609" s="52"/>
      <c r="S609" s="52"/>
      <c r="T609" s="57"/>
      <c r="U609" s="58"/>
      <c r="V609" s="58"/>
      <c r="W609" s="52"/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52"/>
      <c r="AJ609" s="52"/>
      <c r="AK609" s="59"/>
      <c r="AL609" s="52"/>
      <c r="AM609" s="52"/>
      <c r="AN609" s="52"/>
      <c r="AO609" s="52"/>
      <c r="AP609" s="52"/>
      <c r="AQ609" s="52"/>
      <c r="AR609" s="52"/>
      <c r="AS609" s="52"/>
      <c r="AT609" s="52"/>
      <c r="AU609" s="52"/>
      <c r="AV609" s="52"/>
      <c r="AW609" s="52"/>
      <c r="AX609" s="52"/>
      <c r="AY609" s="52"/>
    </row>
    <row r="610" spans="1:51" x14ac:dyDescent="0.35">
      <c r="A610" s="52"/>
      <c r="B610" s="53"/>
      <c r="C610" s="54"/>
      <c r="D610" s="52"/>
      <c r="E610" s="53"/>
      <c r="F610" s="53"/>
      <c r="G610" s="55"/>
      <c r="H610" s="52"/>
      <c r="I610" s="52"/>
      <c r="J610" s="52"/>
      <c r="S610" s="52"/>
      <c r="T610" s="57"/>
      <c r="U610" s="58"/>
      <c r="V610" s="58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9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</row>
    <row r="611" spans="1:51" x14ac:dyDescent="0.35">
      <c r="A611" s="52"/>
      <c r="B611" s="53"/>
      <c r="C611" s="54"/>
      <c r="D611" s="52"/>
      <c r="E611" s="53"/>
      <c r="F611" s="53"/>
      <c r="G611" s="55"/>
      <c r="H611" s="52"/>
      <c r="I611" s="52"/>
      <c r="J611" s="52"/>
      <c r="S611" s="52"/>
      <c r="T611" s="57"/>
      <c r="U611" s="58"/>
      <c r="V611" s="58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9"/>
      <c r="AL611" s="52"/>
      <c r="AM611" s="52"/>
      <c r="AN611" s="52"/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</row>
    <row r="612" spans="1:51" x14ac:dyDescent="0.35">
      <c r="A612" s="52"/>
      <c r="B612" s="53"/>
      <c r="C612" s="54"/>
      <c r="D612" s="52"/>
      <c r="E612" s="53"/>
      <c r="F612" s="53"/>
      <c r="G612" s="55"/>
      <c r="H612" s="52"/>
      <c r="I612" s="52"/>
      <c r="J612" s="52"/>
      <c r="S612" s="52"/>
      <c r="T612" s="57"/>
      <c r="U612" s="58"/>
      <c r="V612" s="58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9"/>
      <c r="AL612" s="52"/>
      <c r="AM612" s="52"/>
      <c r="AN612" s="52"/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</row>
    <row r="613" spans="1:51" x14ac:dyDescent="0.35">
      <c r="A613" s="52"/>
      <c r="B613" s="53"/>
      <c r="C613" s="54"/>
      <c r="D613" s="52"/>
      <c r="E613" s="53"/>
      <c r="F613" s="53"/>
      <c r="G613" s="55"/>
      <c r="H613" s="52"/>
      <c r="I613" s="52"/>
      <c r="J613" s="52"/>
      <c r="S613" s="52"/>
      <c r="T613" s="57"/>
      <c r="U613" s="58"/>
      <c r="V613" s="58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9"/>
      <c r="AL613" s="52"/>
      <c r="AM613" s="52"/>
      <c r="AN613" s="52"/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</row>
    <row r="614" spans="1:51" x14ac:dyDescent="0.35">
      <c r="A614" s="52"/>
      <c r="B614" s="53"/>
      <c r="C614" s="54"/>
      <c r="D614" s="52"/>
      <c r="E614" s="53"/>
      <c r="F614" s="53"/>
      <c r="G614" s="55"/>
      <c r="H614" s="52"/>
      <c r="I614" s="52"/>
      <c r="J614" s="52"/>
      <c r="S614" s="52"/>
      <c r="T614" s="57"/>
      <c r="U614" s="58"/>
      <c r="V614" s="58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9"/>
      <c r="AL614" s="52"/>
      <c r="AM614" s="52"/>
      <c r="AN614" s="52"/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</row>
    <row r="615" spans="1:51" x14ac:dyDescent="0.35">
      <c r="A615" s="52"/>
      <c r="B615" s="53"/>
      <c r="C615" s="54"/>
      <c r="D615" s="52"/>
      <c r="E615" s="53"/>
      <c r="F615" s="53"/>
      <c r="G615" s="55"/>
      <c r="H615" s="52"/>
      <c r="I615" s="52"/>
      <c r="J615" s="52"/>
      <c r="S615" s="52"/>
      <c r="T615" s="57"/>
      <c r="U615" s="58"/>
      <c r="V615" s="58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9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</row>
    <row r="616" spans="1:51" x14ac:dyDescent="0.35">
      <c r="A616" s="52"/>
      <c r="B616" s="53"/>
      <c r="C616" s="54"/>
      <c r="D616" s="52"/>
      <c r="E616" s="53"/>
      <c r="F616" s="53"/>
      <c r="G616" s="55"/>
      <c r="H616" s="52"/>
      <c r="I616" s="52"/>
      <c r="J616" s="52"/>
      <c r="S616" s="52"/>
      <c r="T616" s="57"/>
      <c r="U616" s="58"/>
      <c r="V616" s="58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9"/>
      <c r="AL616" s="52"/>
      <c r="AM616" s="52"/>
      <c r="AN616" s="52"/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</row>
    <row r="617" spans="1:51" x14ac:dyDescent="0.35">
      <c r="A617" s="52"/>
      <c r="B617" s="53"/>
      <c r="C617" s="54"/>
      <c r="D617" s="52"/>
      <c r="E617" s="53"/>
      <c r="F617" s="53"/>
      <c r="G617" s="55"/>
      <c r="H617" s="52"/>
      <c r="I617" s="52"/>
      <c r="J617" s="52"/>
      <c r="S617" s="52"/>
      <c r="T617" s="57"/>
      <c r="U617" s="58"/>
      <c r="V617" s="58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9"/>
      <c r="AL617" s="52"/>
      <c r="AM617" s="52"/>
      <c r="AN617" s="52"/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</row>
    <row r="618" spans="1:51" x14ac:dyDescent="0.35">
      <c r="A618" s="52"/>
      <c r="B618" s="53"/>
      <c r="C618" s="54"/>
      <c r="D618" s="52"/>
      <c r="E618" s="53"/>
      <c r="F618" s="53"/>
      <c r="G618" s="55"/>
      <c r="H618" s="52"/>
      <c r="I618" s="52"/>
      <c r="J618" s="52"/>
      <c r="S618" s="52"/>
      <c r="T618" s="57"/>
      <c r="U618" s="58"/>
      <c r="V618" s="58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9"/>
      <c r="AL618" s="52"/>
      <c r="AM618" s="52"/>
      <c r="AN618" s="52"/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</row>
    <row r="619" spans="1:51" x14ac:dyDescent="0.35">
      <c r="A619" s="52"/>
      <c r="B619" s="53"/>
      <c r="C619" s="54"/>
      <c r="D619" s="52"/>
      <c r="E619" s="53"/>
      <c r="F619" s="53"/>
      <c r="G619" s="55"/>
      <c r="H619" s="52"/>
      <c r="I619" s="52"/>
      <c r="J619" s="52"/>
      <c r="S619" s="52"/>
      <c r="T619" s="57"/>
      <c r="U619" s="58"/>
      <c r="V619" s="58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9"/>
      <c r="AL619" s="52"/>
      <c r="AM619" s="52"/>
      <c r="AN619" s="52"/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</row>
    <row r="620" spans="1:51" x14ac:dyDescent="0.35">
      <c r="A620" s="52"/>
      <c r="B620" s="53"/>
      <c r="C620" s="54"/>
      <c r="D620" s="52"/>
      <c r="E620" s="53"/>
      <c r="F620" s="53"/>
      <c r="G620" s="55"/>
      <c r="H620" s="52"/>
      <c r="I620" s="52"/>
      <c r="J620" s="52"/>
      <c r="S620" s="52"/>
      <c r="T620" s="57"/>
      <c r="U620" s="58"/>
      <c r="V620" s="58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9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</row>
    <row r="621" spans="1:51" x14ac:dyDescent="0.35">
      <c r="A621" s="52"/>
      <c r="B621" s="53"/>
      <c r="C621" s="54"/>
      <c r="D621" s="52"/>
      <c r="E621" s="53"/>
      <c r="F621" s="53"/>
      <c r="G621" s="55"/>
      <c r="H621" s="52"/>
      <c r="I621" s="52"/>
      <c r="J621" s="52"/>
      <c r="S621" s="52"/>
      <c r="T621" s="57"/>
      <c r="U621" s="58"/>
      <c r="V621" s="58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9"/>
      <c r="AL621" s="52"/>
      <c r="AM621" s="52"/>
      <c r="AN621" s="52"/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</row>
    <row r="622" spans="1:51" x14ac:dyDescent="0.35">
      <c r="A622" s="52"/>
      <c r="B622" s="53"/>
      <c r="C622" s="54"/>
      <c r="D622" s="52"/>
      <c r="E622" s="53"/>
      <c r="F622" s="53"/>
      <c r="G622" s="55"/>
      <c r="H622" s="52"/>
      <c r="I622" s="52"/>
      <c r="J622" s="52"/>
      <c r="S622" s="52"/>
      <c r="T622" s="57"/>
      <c r="U622" s="58"/>
      <c r="V622" s="58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9"/>
      <c r="AL622" s="52"/>
      <c r="AM622" s="52"/>
      <c r="AN622" s="52"/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</row>
    <row r="623" spans="1:51" x14ac:dyDescent="0.35">
      <c r="A623" s="52"/>
      <c r="B623" s="53"/>
      <c r="C623" s="54"/>
      <c r="D623" s="52"/>
      <c r="E623" s="53"/>
      <c r="F623" s="53"/>
      <c r="G623" s="55"/>
      <c r="H623" s="52"/>
      <c r="I623" s="52"/>
      <c r="J623" s="52"/>
      <c r="S623" s="52"/>
      <c r="T623" s="57"/>
      <c r="U623" s="58"/>
      <c r="V623" s="58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9"/>
      <c r="AL623" s="52"/>
      <c r="AM623" s="52"/>
      <c r="AN623" s="52"/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</row>
    <row r="624" spans="1:51" x14ac:dyDescent="0.35">
      <c r="A624" s="52"/>
      <c r="B624" s="53"/>
      <c r="C624" s="54"/>
      <c r="D624" s="52"/>
      <c r="E624" s="53"/>
      <c r="F624" s="53"/>
      <c r="G624" s="55"/>
      <c r="H624" s="52"/>
      <c r="I624" s="52"/>
      <c r="J624" s="52"/>
      <c r="S624" s="52"/>
      <c r="T624" s="57"/>
      <c r="U624" s="58"/>
      <c r="V624" s="58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9"/>
      <c r="AL624" s="52"/>
      <c r="AM624" s="52"/>
      <c r="AN624" s="52"/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</row>
    <row r="625" spans="1:51" x14ac:dyDescent="0.35">
      <c r="A625" s="52"/>
      <c r="B625" s="53"/>
      <c r="C625" s="54"/>
      <c r="D625" s="52"/>
      <c r="E625" s="53"/>
      <c r="F625" s="53"/>
      <c r="G625" s="55"/>
      <c r="H625" s="52"/>
      <c r="I625" s="52"/>
      <c r="J625" s="52"/>
      <c r="S625" s="52"/>
      <c r="T625" s="57"/>
      <c r="U625" s="58"/>
      <c r="V625" s="58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9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</row>
    <row r="626" spans="1:51" x14ac:dyDescent="0.35">
      <c r="A626" s="52"/>
      <c r="B626" s="53"/>
      <c r="C626" s="54"/>
      <c r="D626" s="52"/>
      <c r="E626" s="53"/>
      <c r="F626" s="53"/>
      <c r="G626" s="55"/>
      <c r="H626" s="52"/>
      <c r="I626" s="52"/>
      <c r="J626" s="52"/>
      <c r="S626" s="52"/>
      <c r="T626" s="57"/>
      <c r="U626" s="58"/>
      <c r="V626" s="58"/>
      <c r="W626" s="52"/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52"/>
      <c r="AJ626" s="52"/>
      <c r="AK626" s="59"/>
      <c r="AL626" s="52"/>
      <c r="AM626" s="52"/>
      <c r="AN626" s="52"/>
      <c r="AO626" s="52"/>
      <c r="AP626" s="52"/>
      <c r="AQ626" s="52"/>
      <c r="AR626" s="52"/>
      <c r="AS626" s="52"/>
      <c r="AT626" s="52"/>
      <c r="AU626" s="52"/>
      <c r="AV626" s="52"/>
      <c r="AW626" s="52"/>
      <c r="AX626" s="52"/>
      <c r="AY626" s="52"/>
    </row>
    <row r="627" spans="1:51" x14ac:dyDescent="0.35">
      <c r="A627" s="52"/>
      <c r="B627" s="53"/>
      <c r="C627" s="54"/>
      <c r="D627" s="52"/>
      <c r="E627" s="53"/>
      <c r="F627" s="53"/>
      <c r="G627" s="55"/>
      <c r="H627" s="52"/>
      <c r="I627" s="52"/>
      <c r="J627" s="52"/>
      <c r="S627" s="52"/>
      <c r="T627" s="57"/>
      <c r="U627" s="58"/>
      <c r="V627" s="58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9"/>
      <c r="AL627" s="52"/>
      <c r="AM627" s="52"/>
      <c r="AN627" s="52"/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</row>
    <row r="628" spans="1:51" x14ac:dyDescent="0.35">
      <c r="A628" s="52"/>
      <c r="B628" s="53"/>
      <c r="C628" s="54"/>
      <c r="D628" s="52"/>
      <c r="E628" s="53"/>
      <c r="F628" s="53"/>
      <c r="G628" s="55"/>
      <c r="H628" s="52"/>
      <c r="I628" s="52"/>
      <c r="J628" s="52"/>
      <c r="S628" s="52"/>
      <c r="T628" s="57"/>
      <c r="U628" s="58"/>
      <c r="V628" s="58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9"/>
      <c r="AL628" s="52"/>
      <c r="AM628" s="52"/>
      <c r="AN628" s="52"/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</row>
    <row r="629" spans="1:51" x14ac:dyDescent="0.35">
      <c r="A629" s="52"/>
      <c r="B629" s="53"/>
      <c r="C629" s="54"/>
      <c r="D629" s="52"/>
      <c r="E629" s="53"/>
      <c r="F629" s="53"/>
      <c r="G629" s="55"/>
      <c r="H629" s="52"/>
      <c r="I629" s="52"/>
      <c r="J629" s="52"/>
      <c r="S629" s="52"/>
      <c r="T629" s="57"/>
      <c r="U629" s="58"/>
      <c r="V629" s="58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9"/>
      <c r="AL629" s="52"/>
      <c r="AM629" s="52"/>
      <c r="AN629" s="52"/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</row>
    <row r="630" spans="1:51" x14ac:dyDescent="0.35">
      <c r="A630" s="52"/>
      <c r="B630" s="53"/>
      <c r="C630" s="54"/>
      <c r="D630" s="52"/>
      <c r="E630" s="53"/>
      <c r="F630" s="53"/>
      <c r="G630" s="55"/>
      <c r="H630" s="52"/>
      <c r="I630" s="52"/>
      <c r="J630" s="52"/>
      <c r="S630" s="52"/>
      <c r="T630" s="57"/>
      <c r="U630" s="58"/>
      <c r="V630" s="58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9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</row>
    <row r="631" spans="1:51" x14ac:dyDescent="0.35">
      <c r="A631" s="52"/>
      <c r="B631" s="53"/>
      <c r="C631" s="54"/>
      <c r="D631" s="52"/>
      <c r="E631" s="53"/>
      <c r="F631" s="53"/>
      <c r="G631" s="55"/>
      <c r="H631" s="52"/>
      <c r="I631" s="52"/>
      <c r="J631" s="52"/>
      <c r="S631" s="52"/>
      <c r="T631" s="57"/>
      <c r="U631" s="58"/>
      <c r="V631" s="58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9"/>
      <c r="AL631" s="52"/>
      <c r="AM631" s="52"/>
      <c r="AN631" s="52"/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</row>
    <row r="632" spans="1:51" x14ac:dyDescent="0.35">
      <c r="A632" s="52"/>
      <c r="B632" s="53"/>
      <c r="C632" s="54"/>
      <c r="D632" s="52"/>
      <c r="E632" s="53"/>
      <c r="F632" s="53"/>
      <c r="G632" s="55"/>
      <c r="H632" s="52"/>
      <c r="I632" s="52"/>
      <c r="J632" s="52"/>
      <c r="S632" s="52"/>
      <c r="T632" s="57"/>
      <c r="U632" s="58"/>
      <c r="V632" s="58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9"/>
      <c r="AL632" s="52"/>
      <c r="AM632" s="52"/>
      <c r="AN632" s="52"/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</row>
    <row r="633" spans="1:51" x14ac:dyDescent="0.35">
      <c r="A633" s="52"/>
      <c r="B633" s="53"/>
      <c r="C633" s="54"/>
      <c r="D633" s="52"/>
      <c r="E633" s="53"/>
      <c r="F633" s="53"/>
      <c r="G633" s="55"/>
      <c r="H633" s="52"/>
      <c r="I633" s="52"/>
      <c r="J633" s="52"/>
      <c r="S633" s="52"/>
      <c r="T633" s="57"/>
      <c r="U633" s="58"/>
      <c r="V633" s="58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9"/>
      <c r="AL633" s="52"/>
      <c r="AM633" s="52"/>
      <c r="AN633" s="52"/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</row>
    <row r="634" spans="1:51" x14ac:dyDescent="0.35">
      <c r="A634" s="52"/>
      <c r="B634" s="53"/>
      <c r="C634" s="54"/>
      <c r="D634" s="52"/>
      <c r="E634" s="53"/>
      <c r="F634" s="53"/>
      <c r="G634" s="55"/>
      <c r="H634" s="52"/>
      <c r="I634" s="52"/>
      <c r="J634" s="52"/>
      <c r="S634" s="52"/>
      <c r="T634" s="57"/>
      <c r="U634" s="58"/>
      <c r="V634" s="58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9"/>
      <c r="AL634" s="52"/>
      <c r="AM634" s="52"/>
      <c r="AN634" s="52"/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</row>
    <row r="635" spans="1:51" x14ac:dyDescent="0.35">
      <c r="A635" s="52"/>
      <c r="B635" s="53"/>
      <c r="C635" s="54"/>
      <c r="D635" s="52"/>
      <c r="E635" s="53"/>
      <c r="F635" s="53"/>
      <c r="G635" s="55"/>
      <c r="H635" s="52"/>
      <c r="I635" s="52"/>
      <c r="J635" s="52"/>
      <c r="S635" s="52"/>
      <c r="T635" s="57"/>
      <c r="U635" s="58"/>
      <c r="V635" s="58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9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</row>
    <row r="636" spans="1:51" x14ac:dyDescent="0.35">
      <c r="A636" s="52"/>
      <c r="B636" s="53"/>
      <c r="C636" s="54"/>
      <c r="D636" s="52"/>
      <c r="E636" s="53"/>
      <c r="F636" s="53"/>
      <c r="G636" s="55"/>
      <c r="H636" s="52"/>
      <c r="I636" s="52"/>
      <c r="J636" s="52"/>
      <c r="S636" s="52"/>
      <c r="T636" s="57"/>
      <c r="U636" s="58"/>
      <c r="V636" s="58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9"/>
      <c r="AL636" s="52"/>
      <c r="AM636" s="52"/>
      <c r="AN636" s="52"/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</row>
    <row r="637" spans="1:51" x14ac:dyDescent="0.35">
      <c r="A637" s="52"/>
      <c r="B637" s="53"/>
      <c r="C637" s="54"/>
      <c r="D637" s="52"/>
      <c r="E637" s="53"/>
      <c r="F637" s="53"/>
      <c r="G637" s="55"/>
      <c r="H637" s="52"/>
      <c r="I637" s="52"/>
      <c r="J637" s="52"/>
      <c r="S637" s="52"/>
      <c r="T637" s="57"/>
      <c r="U637" s="58"/>
      <c r="V637" s="58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9"/>
      <c r="AL637" s="52"/>
      <c r="AM637" s="52"/>
      <c r="AN637" s="52"/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</row>
    <row r="638" spans="1:51" x14ac:dyDescent="0.35">
      <c r="A638" s="52"/>
      <c r="B638" s="53"/>
      <c r="C638" s="54"/>
      <c r="D638" s="52"/>
      <c r="E638" s="53"/>
      <c r="F638" s="53"/>
      <c r="G638" s="55"/>
      <c r="H638" s="52"/>
      <c r="I638" s="52"/>
      <c r="J638" s="52"/>
      <c r="S638" s="52"/>
      <c r="T638" s="57"/>
      <c r="U638" s="58"/>
      <c r="V638" s="58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9"/>
      <c r="AL638" s="52"/>
      <c r="AM638" s="52"/>
      <c r="AN638" s="52"/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</row>
    <row r="639" spans="1:51" x14ac:dyDescent="0.35">
      <c r="A639" s="52"/>
      <c r="B639" s="53"/>
      <c r="C639" s="54"/>
      <c r="D639" s="52"/>
      <c r="E639" s="53"/>
      <c r="F639" s="53"/>
      <c r="G639" s="55"/>
      <c r="H639" s="52"/>
      <c r="I639" s="52"/>
      <c r="J639" s="52"/>
      <c r="S639" s="52"/>
      <c r="T639" s="57"/>
      <c r="U639" s="58"/>
      <c r="V639" s="58"/>
      <c r="W639" s="52"/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52"/>
      <c r="AJ639" s="52"/>
      <c r="AK639" s="59"/>
      <c r="AL639" s="52"/>
      <c r="AM639" s="52"/>
      <c r="AN639" s="52"/>
      <c r="AO639" s="52"/>
      <c r="AP639" s="52"/>
      <c r="AQ639" s="52"/>
      <c r="AR639" s="52"/>
      <c r="AS639" s="52"/>
      <c r="AT639" s="52"/>
      <c r="AU639" s="52"/>
      <c r="AV639" s="52"/>
      <c r="AW639" s="52"/>
      <c r="AX639" s="52"/>
      <c r="AY639" s="52"/>
    </row>
    <row r="640" spans="1:51" x14ac:dyDescent="0.35">
      <c r="A640" s="52"/>
      <c r="B640" s="53"/>
      <c r="C640" s="54"/>
      <c r="D640" s="52"/>
      <c r="E640" s="53"/>
      <c r="F640" s="53"/>
      <c r="G640" s="55"/>
      <c r="H640" s="52"/>
      <c r="I640" s="52"/>
      <c r="J640" s="52"/>
      <c r="S640" s="52"/>
      <c r="T640" s="57"/>
      <c r="U640" s="58"/>
      <c r="V640" s="58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9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</row>
    <row r="641" spans="1:51" x14ac:dyDescent="0.35">
      <c r="A641" s="52"/>
      <c r="B641" s="53"/>
      <c r="C641" s="54"/>
      <c r="D641" s="52"/>
      <c r="E641" s="53"/>
      <c r="F641" s="53"/>
      <c r="G641" s="55"/>
      <c r="H641" s="52"/>
      <c r="I641" s="52"/>
      <c r="J641" s="52"/>
      <c r="S641" s="52"/>
      <c r="T641" s="57"/>
      <c r="U641" s="58"/>
      <c r="V641" s="58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9"/>
      <c r="AL641" s="52"/>
      <c r="AM641" s="52"/>
      <c r="AN641" s="52"/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</row>
    <row r="642" spans="1:51" x14ac:dyDescent="0.35">
      <c r="A642" s="52"/>
      <c r="B642" s="53"/>
      <c r="C642" s="54"/>
      <c r="D642" s="52"/>
      <c r="E642" s="53"/>
      <c r="F642" s="53"/>
      <c r="G642" s="55"/>
      <c r="H642" s="52"/>
      <c r="I642" s="52"/>
      <c r="J642" s="52"/>
      <c r="S642" s="52"/>
      <c r="T642" s="57"/>
      <c r="U642" s="58"/>
      <c r="V642" s="58"/>
      <c r="W642" s="52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9"/>
      <c r="AL642" s="52"/>
      <c r="AM642" s="52"/>
      <c r="AN642" s="52"/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</row>
    <row r="643" spans="1:51" x14ac:dyDescent="0.35">
      <c r="A643" s="52"/>
      <c r="B643" s="53"/>
      <c r="C643" s="54"/>
      <c r="D643" s="52"/>
      <c r="E643" s="53"/>
      <c r="F643" s="53"/>
      <c r="G643" s="55"/>
      <c r="H643" s="52"/>
      <c r="I643" s="52"/>
      <c r="J643" s="52"/>
      <c r="S643" s="52"/>
      <c r="T643" s="57"/>
      <c r="U643" s="58"/>
      <c r="V643" s="58"/>
      <c r="W643" s="52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9"/>
      <c r="AL643" s="52"/>
      <c r="AM643" s="52"/>
      <c r="AN643" s="52"/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</row>
    <row r="644" spans="1:51" x14ac:dyDescent="0.35">
      <c r="A644" s="52"/>
      <c r="B644" s="53"/>
      <c r="C644" s="54"/>
      <c r="D644" s="52"/>
      <c r="E644" s="53"/>
      <c r="F644" s="53"/>
      <c r="G644" s="55"/>
      <c r="H644" s="52"/>
      <c r="I644" s="52"/>
      <c r="J644" s="52"/>
      <c r="S644" s="52"/>
      <c r="T644" s="57"/>
      <c r="U644" s="58"/>
      <c r="V644" s="58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9"/>
      <c r="AL644" s="52"/>
      <c r="AM644" s="52"/>
      <c r="AN644" s="52"/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</row>
    <row r="645" spans="1:51" x14ac:dyDescent="0.35">
      <c r="A645" s="52"/>
      <c r="B645" s="53"/>
      <c r="C645" s="54"/>
      <c r="D645" s="52"/>
      <c r="E645" s="53"/>
      <c r="F645" s="53"/>
      <c r="G645" s="55"/>
      <c r="H645" s="52"/>
      <c r="I645" s="52"/>
      <c r="J645" s="52"/>
      <c r="S645" s="52"/>
      <c r="T645" s="57"/>
      <c r="U645" s="58"/>
      <c r="V645" s="58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9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</row>
    <row r="646" spans="1:51" x14ac:dyDescent="0.35">
      <c r="A646" s="52"/>
      <c r="B646" s="53"/>
      <c r="C646" s="54"/>
      <c r="D646" s="52"/>
      <c r="E646" s="53"/>
      <c r="F646" s="53"/>
      <c r="G646" s="55"/>
      <c r="H646" s="52"/>
      <c r="I646" s="52"/>
      <c r="J646" s="52"/>
      <c r="S646" s="52"/>
      <c r="T646" s="57"/>
      <c r="U646" s="58"/>
      <c r="V646" s="58"/>
      <c r="W646" s="52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9"/>
      <c r="AL646" s="52"/>
      <c r="AM646" s="52"/>
      <c r="AN646" s="52"/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</row>
    <row r="647" spans="1:51" x14ac:dyDescent="0.35">
      <c r="A647" s="52"/>
      <c r="B647" s="53"/>
      <c r="C647" s="54"/>
      <c r="D647" s="52"/>
      <c r="E647" s="53"/>
      <c r="F647" s="53"/>
      <c r="G647" s="55"/>
      <c r="H647" s="52"/>
      <c r="I647" s="52"/>
      <c r="J647" s="52"/>
      <c r="S647" s="52"/>
      <c r="T647" s="57"/>
      <c r="U647" s="58"/>
      <c r="V647" s="58"/>
      <c r="W647" s="52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9"/>
      <c r="AL647" s="52"/>
      <c r="AM647" s="52"/>
      <c r="AN647" s="52"/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</row>
    <row r="648" spans="1:51" x14ac:dyDescent="0.35">
      <c r="A648" s="52"/>
      <c r="B648" s="53"/>
      <c r="C648" s="54"/>
      <c r="D648" s="52"/>
      <c r="E648" s="53"/>
      <c r="F648" s="53"/>
      <c r="G648" s="55"/>
      <c r="H648" s="52"/>
      <c r="I648" s="52"/>
      <c r="J648" s="52"/>
      <c r="S648" s="52"/>
      <c r="T648" s="57"/>
      <c r="U648" s="58"/>
      <c r="V648" s="58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9"/>
      <c r="AL648" s="52"/>
      <c r="AM648" s="52"/>
      <c r="AN648" s="52"/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</row>
    <row r="649" spans="1:51" x14ac:dyDescent="0.35">
      <c r="A649" s="52"/>
      <c r="B649" s="53"/>
      <c r="C649" s="54"/>
      <c r="D649" s="52"/>
      <c r="E649" s="53"/>
      <c r="F649" s="53"/>
      <c r="G649" s="55"/>
      <c r="H649" s="52"/>
      <c r="I649" s="52"/>
      <c r="J649" s="52"/>
      <c r="S649" s="52"/>
      <c r="T649" s="57"/>
      <c r="U649" s="58"/>
      <c r="V649" s="58"/>
      <c r="W649" s="52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9"/>
      <c r="AL649" s="52"/>
      <c r="AM649" s="52"/>
      <c r="AN649" s="52"/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</row>
    <row r="650" spans="1:51" x14ac:dyDescent="0.35">
      <c r="A650" s="52"/>
      <c r="B650" s="53"/>
      <c r="C650" s="54"/>
      <c r="D650" s="52"/>
      <c r="E650" s="53"/>
      <c r="F650" s="53"/>
      <c r="G650" s="55"/>
      <c r="H650" s="52"/>
      <c r="I650" s="52"/>
      <c r="J650" s="52"/>
      <c r="S650" s="52"/>
      <c r="T650" s="57"/>
      <c r="U650" s="58"/>
      <c r="V650" s="58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9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</row>
    <row r="651" spans="1:51" x14ac:dyDescent="0.35">
      <c r="A651" s="52"/>
      <c r="B651" s="53"/>
      <c r="C651" s="54"/>
      <c r="D651" s="52"/>
      <c r="E651" s="53"/>
      <c r="F651" s="53"/>
      <c r="G651" s="55"/>
      <c r="H651" s="52"/>
      <c r="I651" s="52"/>
      <c r="J651" s="52"/>
      <c r="S651" s="52"/>
      <c r="T651" s="57"/>
      <c r="U651" s="58"/>
      <c r="V651" s="58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9"/>
      <c r="AL651" s="52"/>
      <c r="AM651" s="52"/>
      <c r="AN651" s="52"/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</row>
    <row r="652" spans="1:51" x14ac:dyDescent="0.35">
      <c r="A652" s="52"/>
      <c r="B652" s="53"/>
      <c r="C652" s="54"/>
      <c r="D652" s="52"/>
      <c r="E652" s="53"/>
      <c r="F652" s="53"/>
      <c r="G652" s="55"/>
      <c r="H652" s="52"/>
      <c r="I652" s="52"/>
      <c r="J652" s="52"/>
      <c r="S652" s="52"/>
      <c r="T652" s="57"/>
      <c r="U652" s="58"/>
      <c r="V652" s="58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9"/>
      <c r="AL652" s="52"/>
      <c r="AM652" s="52"/>
      <c r="AN652" s="52"/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</row>
    <row r="653" spans="1:51" x14ac:dyDescent="0.35">
      <c r="A653" s="52"/>
      <c r="B653" s="53"/>
      <c r="C653" s="54"/>
      <c r="D653" s="52"/>
      <c r="E653" s="53"/>
      <c r="F653" s="53"/>
      <c r="G653" s="55"/>
      <c r="H653" s="52"/>
      <c r="I653" s="52"/>
      <c r="J653" s="52"/>
      <c r="S653" s="52"/>
      <c r="T653" s="57"/>
      <c r="U653" s="58"/>
      <c r="V653" s="58"/>
      <c r="W653" s="52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9"/>
      <c r="AL653" s="52"/>
      <c r="AM653" s="52"/>
      <c r="AN653" s="52"/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</row>
    <row r="654" spans="1:51" x14ac:dyDescent="0.35">
      <c r="A654" s="52"/>
      <c r="B654" s="53"/>
      <c r="C654" s="54"/>
      <c r="D654" s="52"/>
      <c r="E654" s="53"/>
      <c r="F654" s="53"/>
      <c r="G654" s="55"/>
      <c r="H654" s="52"/>
      <c r="I654" s="52"/>
      <c r="J654" s="52"/>
      <c r="S654" s="52"/>
      <c r="T654" s="57"/>
      <c r="U654" s="58"/>
      <c r="V654" s="58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9"/>
      <c r="AL654" s="52"/>
      <c r="AM654" s="52"/>
      <c r="AN654" s="52"/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</row>
    <row r="655" spans="1:51" x14ac:dyDescent="0.35">
      <c r="A655" s="52"/>
      <c r="B655" s="53"/>
      <c r="C655" s="54"/>
      <c r="D655" s="52"/>
      <c r="E655" s="53"/>
      <c r="F655" s="53"/>
      <c r="G655" s="55"/>
      <c r="H655" s="52"/>
      <c r="I655" s="52"/>
      <c r="J655" s="52"/>
      <c r="S655" s="52"/>
      <c r="T655" s="57"/>
      <c r="U655" s="58"/>
      <c r="V655" s="58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9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</row>
    <row r="656" spans="1:51" x14ac:dyDescent="0.35">
      <c r="A656" s="52"/>
      <c r="B656" s="53"/>
      <c r="C656" s="54"/>
      <c r="D656" s="52"/>
      <c r="E656" s="53"/>
      <c r="F656" s="53"/>
      <c r="G656" s="55"/>
      <c r="H656" s="52"/>
      <c r="I656" s="52"/>
      <c r="J656" s="52"/>
      <c r="S656" s="52"/>
      <c r="T656" s="57"/>
      <c r="U656" s="58"/>
      <c r="V656" s="58"/>
      <c r="W656" s="52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9"/>
      <c r="AL656" s="52"/>
      <c r="AM656" s="52"/>
      <c r="AN656" s="52"/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</row>
    <row r="657" spans="1:51" x14ac:dyDescent="0.35">
      <c r="A657" s="52"/>
      <c r="B657" s="53"/>
      <c r="C657" s="54"/>
      <c r="D657" s="52"/>
      <c r="E657" s="53"/>
      <c r="F657" s="53"/>
      <c r="G657" s="55"/>
      <c r="H657" s="52"/>
      <c r="I657" s="52"/>
      <c r="J657" s="52"/>
      <c r="S657" s="52"/>
      <c r="T657" s="57"/>
      <c r="U657" s="58"/>
      <c r="V657" s="58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9"/>
      <c r="AL657" s="52"/>
      <c r="AM657" s="52"/>
      <c r="AN657" s="52"/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</row>
    <row r="658" spans="1:51" x14ac:dyDescent="0.35">
      <c r="A658" s="52"/>
      <c r="B658" s="53"/>
      <c r="C658" s="54"/>
      <c r="D658" s="52"/>
      <c r="E658" s="53"/>
      <c r="F658" s="53"/>
      <c r="G658" s="55"/>
      <c r="H658" s="52"/>
      <c r="I658" s="52"/>
      <c r="J658" s="52"/>
      <c r="S658" s="52"/>
      <c r="T658" s="57"/>
      <c r="U658" s="58"/>
      <c r="V658" s="58"/>
      <c r="W658" s="52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9"/>
      <c r="AL658" s="52"/>
      <c r="AM658" s="52"/>
      <c r="AN658" s="52"/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</row>
    <row r="659" spans="1:51" x14ac:dyDescent="0.35">
      <c r="A659" s="52"/>
      <c r="B659" s="53"/>
      <c r="C659" s="54"/>
      <c r="D659" s="52"/>
      <c r="E659" s="53"/>
      <c r="F659" s="53"/>
      <c r="G659" s="55"/>
      <c r="H659" s="52"/>
      <c r="I659" s="52"/>
      <c r="J659" s="52"/>
      <c r="S659" s="52"/>
      <c r="T659" s="57"/>
      <c r="U659" s="58"/>
      <c r="V659" s="58"/>
      <c r="W659" s="52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9"/>
      <c r="AL659" s="52"/>
      <c r="AM659" s="52"/>
      <c r="AN659" s="52"/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</row>
    <row r="660" spans="1:51" x14ac:dyDescent="0.35">
      <c r="A660" s="52"/>
      <c r="B660" s="53"/>
      <c r="C660" s="54"/>
      <c r="D660" s="52"/>
      <c r="E660" s="53"/>
      <c r="F660" s="53"/>
      <c r="G660" s="55"/>
      <c r="H660" s="52"/>
      <c r="I660" s="52"/>
      <c r="J660" s="52"/>
      <c r="S660" s="52"/>
      <c r="T660" s="57"/>
      <c r="U660" s="58"/>
      <c r="V660" s="58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9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</row>
    <row r="661" spans="1:51" x14ac:dyDescent="0.35">
      <c r="A661" s="52"/>
      <c r="B661" s="53"/>
      <c r="C661" s="54"/>
      <c r="D661" s="52"/>
      <c r="E661" s="53"/>
      <c r="F661" s="53"/>
      <c r="G661" s="55"/>
      <c r="H661" s="52"/>
      <c r="I661" s="52"/>
      <c r="J661" s="52"/>
      <c r="S661" s="52"/>
      <c r="T661" s="57"/>
      <c r="U661" s="58"/>
      <c r="V661" s="58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9"/>
      <c r="AL661" s="52"/>
      <c r="AM661" s="52"/>
      <c r="AN661" s="52"/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</row>
    <row r="662" spans="1:51" x14ac:dyDescent="0.35">
      <c r="A662" s="52"/>
      <c r="B662" s="53"/>
      <c r="C662" s="54"/>
      <c r="D662" s="52"/>
      <c r="E662" s="53"/>
      <c r="F662" s="53"/>
      <c r="G662" s="55"/>
      <c r="H662" s="52"/>
      <c r="I662" s="52"/>
      <c r="J662" s="52"/>
      <c r="S662" s="52"/>
      <c r="T662" s="57"/>
      <c r="U662" s="58"/>
      <c r="V662" s="58"/>
      <c r="W662" s="52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9"/>
      <c r="AL662" s="52"/>
      <c r="AM662" s="52"/>
      <c r="AN662" s="52"/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</row>
    <row r="663" spans="1:51" x14ac:dyDescent="0.35">
      <c r="A663" s="52"/>
      <c r="B663" s="53"/>
      <c r="C663" s="54"/>
      <c r="D663" s="52"/>
      <c r="E663" s="53"/>
      <c r="F663" s="53"/>
      <c r="G663" s="55"/>
      <c r="H663" s="52"/>
      <c r="I663" s="52"/>
      <c r="J663" s="52"/>
      <c r="S663" s="52"/>
      <c r="T663" s="57"/>
      <c r="U663" s="58"/>
      <c r="V663" s="58"/>
      <c r="W663" s="52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9"/>
      <c r="AL663" s="52"/>
      <c r="AM663" s="52"/>
      <c r="AN663" s="52"/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</row>
    <row r="664" spans="1:51" x14ac:dyDescent="0.35">
      <c r="A664" s="52"/>
      <c r="B664" s="53"/>
      <c r="C664" s="54"/>
      <c r="D664" s="52"/>
      <c r="E664" s="53"/>
      <c r="F664" s="53"/>
      <c r="G664" s="55"/>
      <c r="H664" s="52"/>
      <c r="I664" s="52"/>
      <c r="J664" s="52"/>
      <c r="S664" s="52"/>
      <c r="T664" s="57"/>
      <c r="U664" s="58"/>
      <c r="V664" s="58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9"/>
      <c r="AL664" s="52"/>
      <c r="AM664" s="52"/>
      <c r="AN664" s="52"/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</row>
    <row r="665" spans="1:51" x14ac:dyDescent="0.35">
      <c r="A665" s="52"/>
      <c r="B665" s="53"/>
      <c r="C665" s="54"/>
      <c r="D665" s="52"/>
      <c r="E665" s="53"/>
      <c r="F665" s="53"/>
      <c r="G665" s="55"/>
      <c r="H665" s="52"/>
      <c r="I665" s="52"/>
      <c r="J665" s="52"/>
      <c r="S665" s="52"/>
      <c r="T665" s="57"/>
      <c r="U665" s="58"/>
      <c r="V665" s="58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9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</row>
    <row r="666" spans="1:51" x14ac:dyDescent="0.35">
      <c r="A666" s="52"/>
      <c r="B666" s="53"/>
      <c r="C666" s="54"/>
      <c r="D666" s="52"/>
      <c r="E666" s="53"/>
      <c r="F666" s="53"/>
      <c r="G666" s="55"/>
      <c r="H666" s="52"/>
      <c r="I666" s="52"/>
      <c r="J666" s="52"/>
      <c r="S666" s="52"/>
      <c r="T666" s="57"/>
      <c r="U666" s="58"/>
      <c r="V666" s="58"/>
      <c r="W666" s="52"/>
      <c r="X666" s="52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52"/>
      <c r="AJ666" s="52"/>
      <c r="AK666" s="59"/>
      <c r="AL666" s="52"/>
      <c r="AM666" s="52"/>
      <c r="AN666" s="52"/>
      <c r="AO666" s="52"/>
      <c r="AP666" s="52"/>
      <c r="AQ666" s="52"/>
      <c r="AR666" s="52"/>
      <c r="AS666" s="52"/>
      <c r="AT666" s="52"/>
      <c r="AU666" s="52"/>
      <c r="AV666" s="52"/>
      <c r="AW666" s="52"/>
      <c r="AX666" s="52"/>
      <c r="AY666" s="52"/>
    </row>
    <row r="667" spans="1:51" x14ac:dyDescent="0.35">
      <c r="A667" s="52"/>
      <c r="B667" s="53"/>
      <c r="C667" s="54"/>
      <c r="D667" s="52"/>
      <c r="E667" s="53"/>
      <c r="F667" s="53"/>
      <c r="G667" s="55"/>
      <c r="H667" s="52"/>
      <c r="I667" s="52"/>
      <c r="J667" s="52"/>
      <c r="S667" s="52"/>
      <c r="T667" s="57"/>
      <c r="U667" s="58"/>
      <c r="V667" s="58"/>
      <c r="W667" s="52"/>
      <c r="X667" s="52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52"/>
      <c r="AJ667" s="52"/>
      <c r="AK667" s="59"/>
      <c r="AL667" s="52"/>
      <c r="AM667" s="52"/>
      <c r="AN667" s="52"/>
      <c r="AO667" s="52"/>
      <c r="AP667" s="52"/>
      <c r="AQ667" s="52"/>
      <c r="AR667" s="52"/>
      <c r="AS667" s="52"/>
      <c r="AT667" s="52"/>
      <c r="AU667" s="52"/>
      <c r="AV667" s="52"/>
      <c r="AW667" s="52"/>
      <c r="AX667" s="52"/>
      <c r="AY667" s="52"/>
    </row>
    <row r="668" spans="1:51" x14ac:dyDescent="0.35">
      <c r="A668" s="52"/>
      <c r="B668" s="53"/>
      <c r="C668" s="54"/>
      <c r="D668" s="52"/>
      <c r="E668" s="53"/>
      <c r="F668" s="53"/>
      <c r="G668" s="55"/>
      <c r="H668" s="52"/>
      <c r="I668" s="52"/>
      <c r="J668" s="52"/>
      <c r="S668" s="52"/>
      <c r="T668" s="57"/>
      <c r="U668" s="58"/>
      <c r="V668" s="58"/>
      <c r="W668" s="52"/>
      <c r="X668" s="52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52"/>
      <c r="AJ668" s="52"/>
      <c r="AK668" s="59"/>
      <c r="AL668" s="52"/>
      <c r="AM668" s="52"/>
      <c r="AN668" s="52"/>
      <c r="AO668" s="52"/>
      <c r="AP668" s="52"/>
      <c r="AQ668" s="52"/>
      <c r="AR668" s="52"/>
      <c r="AS668" s="52"/>
      <c r="AT668" s="52"/>
      <c r="AU668" s="52"/>
      <c r="AV668" s="52"/>
      <c r="AW668" s="52"/>
      <c r="AX668" s="52"/>
      <c r="AY668" s="52"/>
    </row>
    <row r="669" spans="1:51" x14ac:dyDescent="0.35">
      <c r="A669" s="52"/>
      <c r="B669" s="53"/>
      <c r="C669" s="54"/>
      <c r="D669" s="52"/>
      <c r="E669" s="53"/>
      <c r="F669" s="53"/>
      <c r="G669" s="55"/>
      <c r="H669" s="52"/>
      <c r="I669" s="52"/>
      <c r="J669" s="52"/>
      <c r="S669" s="52"/>
      <c r="T669" s="57"/>
      <c r="U669" s="58"/>
      <c r="V669" s="58"/>
      <c r="W669" s="52"/>
      <c r="X669" s="52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52"/>
      <c r="AJ669" s="52"/>
      <c r="AK669" s="59"/>
      <c r="AL669" s="52"/>
      <c r="AM669" s="52"/>
      <c r="AN669" s="52"/>
      <c r="AO669" s="52"/>
      <c r="AP669" s="52"/>
      <c r="AQ669" s="52"/>
      <c r="AR669" s="52"/>
      <c r="AS669" s="52"/>
      <c r="AT669" s="52"/>
      <c r="AU669" s="52"/>
      <c r="AV669" s="52"/>
      <c r="AW669" s="52"/>
      <c r="AX669" s="52"/>
      <c r="AY669" s="52"/>
    </row>
    <row r="670" spans="1:51" x14ac:dyDescent="0.35">
      <c r="A670" s="52"/>
      <c r="B670" s="53"/>
      <c r="C670" s="54"/>
      <c r="D670" s="52"/>
      <c r="E670" s="53"/>
      <c r="F670" s="53"/>
      <c r="G670" s="55"/>
      <c r="H670" s="52"/>
      <c r="I670" s="52"/>
      <c r="J670" s="52"/>
      <c r="S670" s="52"/>
      <c r="T670" s="57"/>
      <c r="U670" s="58"/>
      <c r="V670" s="58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9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</row>
    <row r="671" spans="1:51" x14ac:dyDescent="0.35">
      <c r="A671" s="52"/>
      <c r="B671" s="53"/>
      <c r="C671" s="54"/>
      <c r="D671" s="52"/>
      <c r="E671" s="53"/>
      <c r="F671" s="53"/>
      <c r="G671" s="55"/>
      <c r="H671" s="52"/>
      <c r="I671" s="52"/>
      <c r="J671" s="52"/>
      <c r="S671" s="52"/>
      <c r="T671" s="57"/>
      <c r="U671" s="58"/>
      <c r="V671" s="58"/>
      <c r="W671" s="52"/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52"/>
      <c r="AJ671" s="52"/>
      <c r="AK671" s="59"/>
      <c r="AL671" s="52"/>
      <c r="AM671" s="52"/>
      <c r="AN671" s="52"/>
      <c r="AO671" s="52"/>
      <c r="AP671" s="52"/>
      <c r="AQ671" s="52"/>
      <c r="AR671" s="52"/>
      <c r="AS671" s="52"/>
      <c r="AT671" s="52"/>
      <c r="AU671" s="52"/>
      <c r="AV671" s="52"/>
      <c r="AW671" s="52"/>
      <c r="AX671" s="52"/>
      <c r="AY671" s="52"/>
    </row>
    <row r="672" spans="1:51" x14ac:dyDescent="0.35">
      <c r="A672" s="52"/>
      <c r="B672" s="53"/>
      <c r="C672" s="54"/>
      <c r="D672" s="52"/>
      <c r="E672" s="53"/>
      <c r="F672" s="53"/>
      <c r="G672" s="55"/>
      <c r="H672" s="52"/>
      <c r="I672" s="52"/>
      <c r="J672" s="52"/>
      <c r="S672" s="52"/>
      <c r="T672" s="57"/>
      <c r="U672" s="58"/>
      <c r="V672" s="58"/>
      <c r="W672" s="52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52"/>
      <c r="AJ672" s="52"/>
      <c r="AK672" s="59"/>
      <c r="AL672" s="52"/>
      <c r="AM672" s="52"/>
      <c r="AN672" s="52"/>
      <c r="AO672" s="52"/>
      <c r="AP672" s="52"/>
      <c r="AQ672" s="52"/>
      <c r="AR672" s="52"/>
      <c r="AS672" s="52"/>
      <c r="AT672" s="52"/>
      <c r="AU672" s="52"/>
      <c r="AV672" s="52"/>
      <c r="AW672" s="52"/>
      <c r="AX672" s="52"/>
      <c r="AY672" s="52"/>
    </row>
    <row r="673" spans="1:51" x14ac:dyDescent="0.35">
      <c r="A673" s="52"/>
      <c r="B673" s="53"/>
      <c r="C673" s="54"/>
      <c r="D673" s="52"/>
      <c r="E673" s="53"/>
      <c r="F673" s="53"/>
      <c r="G673" s="55"/>
      <c r="H673" s="52"/>
      <c r="I673" s="52"/>
      <c r="J673" s="52"/>
      <c r="S673" s="52"/>
      <c r="T673" s="57"/>
      <c r="U673" s="58"/>
      <c r="V673" s="58"/>
      <c r="W673" s="52"/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H673" s="52"/>
      <c r="AI673" s="52"/>
      <c r="AJ673" s="52"/>
      <c r="AK673" s="59"/>
      <c r="AL673" s="52"/>
      <c r="AM673" s="52"/>
      <c r="AN673" s="52"/>
      <c r="AO673" s="52"/>
      <c r="AP673" s="52"/>
      <c r="AQ673" s="52"/>
      <c r="AR673" s="52"/>
      <c r="AS673" s="52"/>
      <c r="AT673" s="52"/>
      <c r="AU673" s="52"/>
      <c r="AV673" s="52"/>
      <c r="AW673" s="52"/>
      <c r="AX673" s="52"/>
      <c r="AY673" s="52"/>
    </row>
    <row r="674" spans="1:51" x14ac:dyDescent="0.35">
      <c r="A674" s="52"/>
      <c r="B674" s="53"/>
      <c r="C674" s="54"/>
      <c r="D674" s="52"/>
      <c r="E674" s="53"/>
      <c r="F674" s="53"/>
      <c r="G674" s="55"/>
      <c r="H674" s="52"/>
      <c r="I674" s="52"/>
      <c r="J674" s="52"/>
      <c r="S674" s="52"/>
      <c r="T674" s="57"/>
      <c r="U674" s="58"/>
      <c r="V674" s="58"/>
      <c r="W674" s="52"/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52"/>
      <c r="AJ674" s="52"/>
      <c r="AK674" s="59"/>
      <c r="AL674" s="52"/>
      <c r="AM674" s="52"/>
      <c r="AN674" s="52"/>
      <c r="AO674" s="52"/>
      <c r="AP674" s="52"/>
      <c r="AQ674" s="52"/>
      <c r="AR674" s="52"/>
      <c r="AS674" s="52"/>
      <c r="AT674" s="52"/>
      <c r="AU674" s="52"/>
      <c r="AV674" s="52"/>
      <c r="AW674" s="52"/>
      <c r="AX674" s="52"/>
      <c r="AY674" s="52"/>
    </row>
    <row r="675" spans="1:51" x14ac:dyDescent="0.35">
      <c r="A675" s="52"/>
      <c r="B675" s="53"/>
      <c r="C675" s="54"/>
      <c r="D675" s="52"/>
      <c r="E675" s="53"/>
      <c r="F675" s="53"/>
      <c r="G675" s="55"/>
      <c r="H675" s="52"/>
      <c r="I675" s="52"/>
      <c r="J675" s="52"/>
      <c r="S675" s="52"/>
      <c r="T675" s="57"/>
      <c r="U675" s="58"/>
      <c r="V675" s="58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9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</row>
    <row r="676" spans="1:51" x14ac:dyDescent="0.35">
      <c r="A676" s="52"/>
      <c r="B676" s="53"/>
      <c r="C676" s="54"/>
      <c r="D676" s="52"/>
      <c r="E676" s="53"/>
      <c r="F676" s="53"/>
      <c r="G676" s="55"/>
      <c r="H676" s="52"/>
      <c r="I676" s="52"/>
      <c r="J676" s="52"/>
      <c r="S676" s="52"/>
      <c r="T676" s="57"/>
      <c r="U676" s="58"/>
      <c r="V676" s="58"/>
      <c r="W676" s="52"/>
      <c r="X676" s="52"/>
      <c r="Y676" s="52"/>
      <c r="Z676" s="52"/>
      <c r="AA676" s="52"/>
      <c r="AB676" s="52"/>
      <c r="AC676" s="52"/>
      <c r="AD676" s="52"/>
      <c r="AE676" s="52"/>
      <c r="AF676" s="52"/>
      <c r="AG676" s="52"/>
      <c r="AH676" s="52"/>
      <c r="AI676" s="52"/>
      <c r="AJ676" s="52"/>
      <c r="AK676" s="59"/>
      <c r="AL676" s="52"/>
      <c r="AM676" s="52"/>
      <c r="AN676" s="52"/>
      <c r="AO676" s="52"/>
      <c r="AP676" s="52"/>
      <c r="AQ676" s="52"/>
      <c r="AR676" s="52"/>
      <c r="AS676" s="52"/>
      <c r="AT676" s="52"/>
      <c r="AU676" s="52"/>
      <c r="AV676" s="52"/>
      <c r="AW676" s="52"/>
      <c r="AX676" s="52"/>
      <c r="AY676" s="52"/>
    </row>
    <row r="677" spans="1:51" x14ac:dyDescent="0.35">
      <c r="A677" s="52"/>
      <c r="B677" s="53"/>
      <c r="C677" s="54"/>
      <c r="D677" s="52"/>
      <c r="E677" s="53"/>
      <c r="F677" s="53"/>
      <c r="G677" s="55"/>
      <c r="H677" s="52"/>
      <c r="I677" s="52"/>
      <c r="J677" s="52"/>
      <c r="S677" s="52"/>
      <c r="T677" s="57"/>
      <c r="U677" s="58"/>
      <c r="V677" s="58"/>
      <c r="W677" s="52"/>
      <c r="X677" s="52"/>
      <c r="Y677" s="52"/>
      <c r="Z677" s="52"/>
      <c r="AA677" s="52"/>
      <c r="AB677" s="52"/>
      <c r="AC677" s="52"/>
      <c r="AD677" s="52"/>
      <c r="AE677" s="52"/>
      <c r="AF677" s="52"/>
      <c r="AG677" s="52"/>
      <c r="AH677" s="52"/>
      <c r="AI677" s="52"/>
      <c r="AJ677" s="52"/>
      <c r="AK677" s="59"/>
      <c r="AL677" s="52"/>
      <c r="AM677" s="52"/>
      <c r="AN677" s="52"/>
      <c r="AO677" s="52"/>
      <c r="AP677" s="52"/>
      <c r="AQ677" s="52"/>
      <c r="AR677" s="52"/>
      <c r="AS677" s="52"/>
      <c r="AT677" s="52"/>
      <c r="AU677" s="52"/>
      <c r="AV677" s="52"/>
      <c r="AW677" s="52"/>
      <c r="AX677" s="52"/>
      <c r="AY677" s="52"/>
    </row>
    <row r="678" spans="1:51" x14ac:dyDescent="0.35">
      <c r="A678" s="52"/>
      <c r="B678" s="53"/>
      <c r="C678" s="54"/>
      <c r="D678" s="52"/>
      <c r="E678" s="53"/>
      <c r="F678" s="53"/>
      <c r="G678" s="55"/>
      <c r="H678" s="52"/>
      <c r="I678" s="52"/>
      <c r="J678" s="52"/>
      <c r="S678" s="52"/>
      <c r="T678" s="57"/>
      <c r="U678" s="58"/>
      <c r="V678" s="58"/>
      <c r="W678" s="52"/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52"/>
      <c r="AJ678" s="52"/>
      <c r="AK678" s="59"/>
      <c r="AL678" s="52"/>
      <c r="AM678" s="52"/>
      <c r="AN678" s="52"/>
      <c r="AO678" s="52"/>
      <c r="AP678" s="52"/>
      <c r="AQ678" s="52"/>
      <c r="AR678" s="52"/>
      <c r="AS678" s="52"/>
      <c r="AT678" s="52"/>
      <c r="AU678" s="52"/>
      <c r="AV678" s="52"/>
      <c r="AW678" s="52"/>
      <c r="AX678" s="52"/>
      <c r="AY678" s="52"/>
    </row>
    <row r="679" spans="1:51" x14ac:dyDescent="0.35">
      <c r="A679" s="52"/>
      <c r="B679" s="53"/>
      <c r="C679" s="54"/>
      <c r="D679" s="52"/>
      <c r="E679" s="53"/>
      <c r="F679" s="53"/>
      <c r="G679" s="55"/>
      <c r="H679" s="52"/>
      <c r="I679" s="52"/>
      <c r="J679" s="52"/>
      <c r="S679" s="52"/>
      <c r="T679" s="57"/>
      <c r="U679" s="58"/>
      <c r="V679" s="58"/>
      <c r="W679" s="52"/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52"/>
      <c r="AJ679" s="52"/>
      <c r="AK679" s="59"/>
      <c r="AL679" s="52"/>
      <c r="AM679" s="52"/>
      <c r="AN679" s="52"/>
      <c r="AO679" s="52"/>
      <c r="AP679" s="52"/>
      <c r="AQ679" s="52"/>
      <c r="AR679" s="52"/>
      <c r="AS679" s="52"/>
      <c r="AT679" s="52"/>
      <c r="AU679" s="52"/>
      <c r="AV679" s="52"/>
      <c r="AW679" s="52"/>
      <c r="AX679" s="52"/>
      <c r="AY679" s="52"/>
    </row>
    <row r="680" spans="1:51" x14ac:dyDescent="0.35">
      <c r="A680" s="52"/>
      <c r="B680" s="53"/>
      <c r="C680" s="54"/>
      <c r="D680" s="52"/>
      <c r="E680" s="53"/>
      <c r="F680" s="53"/>
      <c r="G680" s="55"/>
      <c r="H680" s="52"/>
      <c r="I680" s="52"/>
      <c r="J680" s="52"/>
      <c r="S680" s="52"/>
      <c r="T680" s="57"/>
      <c r="U680" s="58"/>
      <c r="V680" s="58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9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</row>
    <row r="681" spans="1:51" x14ac:dyDescent="0.35">
      <c r="A681" s="52"/>
      <c r="B681" s="53"/>
      <c r="C681" s="54"/>
      <c r="D681" s="52"/>
      <c r="E681" s="53"/>
      <c r="F681" s="53"/>
      <c r="G681" s="55"/>
      <c r="H681" s="52"/>
      <c r="I681" s="52"/>
      <c r="J681" s="52"/>
      <c r="S681" s="52"/>
      <c r="T681" s="57"/>
      <c r="U681" s="58"/>
      <c r="V681" s="58"/>
      <c r="W681" s="52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9"/>
      <c r="AL681" s="52"/>
      <c r="AM681" s="52"/>
      <c r="AN681" s="52"/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</row>
    <row r="682" spans="1:51" x14ac:dyDescent="0.35">
      <c r="A682" s="52"/>
      <c r="B682" s="53"/>
      <c r="C682" s="54"/>
      <c r="D682" s="52"/>
      <c r="E682" s="53"/>
      <c r="F682" s="53"/>
      <c r="G682" s="55"/>
      <c r="H682" s="52"/>
      <c r="I682" s="52"/>
      <c r="J682" s="52"/>
      <c r="S682" s="52"/>
      <c r="T682" s="57"/>
      <c r="U682" s="58"/>
      <c r="V682" s="58"/>
      <c r="W682" s="52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9"/>
      <c r="AL682" s="52"/>
      <c r="AM682" s="52"/>
      <c r="AN682" s="52"/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</row>
    <row r="683" spans="1:51" x14ac:dyDescent="0.35">
      <c r="A683" s="52"/>
      <c r="B683" s="53"/>
      <c r="C683" s="54"/>
      <c r="D683" s="52"/>
      <c r="E683" s="53"/>
      <c r="F683" s="53"/>
      <c r="G683" s="55"/>
      <c r="H683" s="52"/>
      <c r="I683" s="52"/>
      <c r="J683" s="52"/>
      <c r="S683" s="52"/>
      <c r="T683" s="57"/>
      <c r="U683" s="58"/>
      <c r="V683" s="58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9"/>
      <c r="AL683" s="52"/>
      <c r="AM683" s="52"/>
      <c r="AN683" s="52"/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</row>
    <row r="684" spans="1:51" x14ac:dyDescent="0.35">
      <c r="A684" s="52"/>
      <c r="B684" s="53"/>
      <c r="C684" s="54"/>
      <c r="D684" s="52"/>
      <c r="E684" s="53"/>
      <c r="F684" s="53"/>
      <c r="G684" s="55"/>
      <c r="H684" s="52"/>
      <c r="I684" s="52"/>
      <c r="J684" s="52"/>
      <c r="S684" s="52"/>
      <c r="T684" s="57"/>
      <c r="U684" s="58"/>
      <c r="V684" s="58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9"/>
      <c r="AL684" s="52"/>
      <c r="AM684" s="52"/>
      <c r="AN684" s="52"/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</row>
    <row r="685" spans="1:51" x14ac:dyDescent="0.35">
      <c r="A685" s="52"/>
      <c r="B685" s="53"/>
      <c r="C685" s="54"/>
      <c r="D685" s="52"/>
      <c r="E685" s="53"/>
      <c r="F685" s="53"/>
      <c r="G685" s="55"/>
      <c r="H685" s="52"/>
      <c r="I685" s="52"/>
      <c r="J685" s="52"/>
      <c r="S685" s="52"/>
      <c r="T685" s="57"/>
      <c r="U685" s="58"/>
      <c r="V685" s="58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9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</row>
    <row r="686" spans="1:51" x14ac:dyDescent="0.35">
      <c r="A686" s="52"/>
      <c r="B686" s="53"/>
      <c r="C686" s="54"/>
      <c r="D686" s="52"/>
      <c r="E686" s="53"/>
      <c r="F686" s="53"/>
      <c r="G686" s="55"/>
      <c r="H686" s="52"/>
      <c r="I686" s="52"/>
      <c r="J686" s="52"/>
      <c r="S686" s="52"/>
      <c r="T686" s="57"/>
      <c r="U686" s="58"/>
      <c r="V686" s="58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9"/>
      <c r="AL686" s="52"/>
      <c r="AM686" s="52"/>
      <c r="AN686" s="52"/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</row>
    <row r="687" spans="1:51" x14ac:dyDescent="0.35">
      <c r="A687" s="52"/>
      <c r="B687" s="53"/>
      <c r="C687" s="54"/>
      <c r="D687" s="52"/>
      <c r="E687" s="53"/>
      <c r="F687" s="53"/>
      <c r="G687" s="55"/>
      <c r="H687" s="52"/>
      <c r="I687" s="52"/>
      <c r="J687" s="52"/>
      <c r="S687" s="52"/>
      <c r="T687" s="57"/>
      <c r="U687" s="58"/>
      <c r="V687" s="58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9"/>
      <c r="AL687" s="52"/>
      <c r="AM687" s="52"/>
      <c r="AN687" s="52"/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</row>
    <row r="688" spans="1:51" x14ac:dyDescent="0.35">
      <c r="A688" s="52"/>
      <c r="B688" s="53"/>
      <c r="C688" s="54"/>
      <c r="D688" s="52"/>
      <c r="E688" s="53"/>
      <c r="F688" s="53"/>
      <c r="G688" s="55"/>
      <c r="H688" s="52"/>
      <c r="I688" s="52"/>
      <c r="J688" s="52"/>
      <c r="S688" s="52"/>
      <c r="T688" s="57"/>
      <c r="U688" s="58"/>
      <c r="V688" s="58"/>
      <c r="W688" s="52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9"/>
      <c r="AL688" s="52"/>
      <c r="AM688" s="52"/>
      <c r="AN688" s="52"/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</row>
    <row r="689" spans="1:51" x14ac:dyDescent="0.35">
      <c r="A689" s="52"/>
      <c r="B689" s="53"/>
      <c r="C689" s="54"/>
      <c r="D689" s="52"/>
      <c r="E689" s="53"/>
      <c r="F689" s="53"/>
      <c r="G689" s="55"/>
      <c r="H689" s="52"/>
      <c r="I689" s="52"/>
      <c r="J689" s="52"/>
      <c r="S689" s="52"/>
      <c r="T689" s="57"/>
      <c r="U689" s="58"/>
      <c r="V689" s="58"/>
      <c r="W689" s="52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9"/>
      <c r="AL689" s="52"/>
      <c r="AM689" s="52"/>
      <c r="AN689" s="52"/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</row>
    <row r="690" spans="1:51" x14ac:dyDescent="0.35">
      <c r="A690" s="52"/>
      <c r="B690" s="53"/>
      <c r="C690" s="54"/>
      <c r="D690" s="52"/>
      <c r="E690" s="53"/>
      <c r="F690" s="53"/>
      <c r="G690" s="55"/>
      <c r="H690" s="52"/>
      <c r="I690" s="52"/>
      <c r="J690" s="52"/>
      <c r="S690" s="52"/>
      <c r="T690" s="57"/>
      <c r="U690" s="58"/>
      <c r="V690" s="58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9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</row>
    <row r="691" spans="1:51" x14ac:dyDescent="0.35">
      <c r="A691" s="52"/>
      <c r="B691" s="53"/>
      <c r="C691" s="54"/>
      <c r="D691" s="52"/>
      <c r="E691" s="53"/>
      <c r="F691" s="53"/>
      <c r="G691" s="55"/>
      <c r="H691" s="52"/>
      <c r="I691" s="52"/>
      <c r="J691" s="52"/>
      <c r="S691" s="52"/>
      <c r="T691" s="57"/>
      <c r="U691" s="58"/>
      <c r="V691" s="58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9"/>
      <c r="AL691" s="52"/>
      <c r="AM691" s="52"/>
      <c r="AN691" s="52"/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</row>
    <row r="692" spans="1:51" x14ac:dyDescent="0.35">
      <c r="A692" s="52"/>
      <c r="B692" s="53"/>
      <c r="C692" s="54"/>
      <c r="D692" s="52"/>
      <c r="E692" s="53"/>
      <c r="F692" s="53"/>
      <c r="G692" s="55"/>
      <c r="H692" s="52"/>
      <c r="I692" s="52"/>
      <c r="J692" s="52"/>
      <c r="S692" s="52"/>
      <c r="T692" s="57"/>
      <c r="U692" s="58"/>
      <c r="V692" s="58"/>
      <c r="W692" s="52"/>
      <c r="X692" s="52"/>
      <c r="Y692" s="52"/>
      <c r="Z692" s="52"/>
      <c r="AA692" s="52"/>
      <c r="AB692" s="52"/>
      <c r="AC692" s="52"/>
      <c r="AD692" s="52"/>
      <c r="AE692" s="52"/>
      <c r="AF692" s="52"/>
      <c r="AG692" s="52"/>
      <c r="AH692" s="52"/>
      <c r="AI692" s="52"/>
      <c r="AJ692" s="52"/>
      <c r="AK692" s="59"/>
      <c r="AL692" s="52"/>
      <c r="AM692" s="52"/>
      <c r="AN692" s="52"/>
      <c r="AO692" s="52"/>
      <c r="AP692" s="52"/>
      <c r="AQ692" s="52"/>
      <c r="AR692" s="52"/>
      <c r="AS692" s="52"/>
      <c r="AT692" s="52"/>
      <c r="AU692" s="52"/>
      <c r="AV692" s="52"/>
      <c r="AW692" s="52"/>
      <c r="AX692" s="52"/>
      <c r="AY692" s="52"/>
    </row>
    <row r="693" spans="1:51" x14ac:dyDescent="0.35">
      <c r="A693" s="52"/>
      <c r="B693" s="53"/>
      <c r="C693" s="54"/>
      <c r="D693" s="52"/>
      <c r="E693" s="53"/>
      <c r="F693" s="53"/>
      <c r="G693" s="55"/>
      <c r="H693" s="52"/>
      <c r="I693" s="52"/>
      <c r="J693" s="52"/>
      <c r="S693" s="52"/>
      <c r="T693" s="57"/>
      <c r="U693" s="58"/>
      <c r="V693" s="58"/>
      <c r="W693" s="52"/>
      <c r="X693" s="52"/>
      <c r="Y693" s="52"/>
      <c r="Z693" s="52"/>
      <c r="AA693" s="52"/>
      <c r="AB693" s="52"/>
      <c r="AC693" s="52"/>
      <c r="AD693" s="52"/>
      <c r="AE693" s="52"/>
      <c r="AF693" s="52"/>
      <c r="AG693" s="52"/>
      <c r="AH693" s="52"/>
      <c r="AI693" s="52"/>
      <c r="AJ693" s="52"/>
      <c r="AK693" s="59"/>
      <c r="AL693" s="52"/>
      <c r="AM693" s="52"/>
      <c r="AN693" s="52"/>
      <c r="AO693" s="52"/>
      <c r="AP693" s="52"/>
      <c r="AQ693" s="52"/>
      <c r="AR693" s="52"/>
      <c r="AS693" s="52"/>
      <c r="AT693" s="52"/>
      <c r="AU693" s="52"/>
      <c r="AV693" s="52"/>
      <c r="AW693" s="52"/>
      <c r="AX693" s="52"/>
      <c r="AY693" s="52"/>
    </row>
    <row r="694" spans="1:51" x14ac:dyDescent="0.35">
      <c r="A694" s="52"/>
      <c r="B694" s="53"/>
      <c r="C694" s="54"/>
      <c r="D694" s="52"/>
      <c r="E694" s="53"/>
      <c r="F694" s="53"/>
      <c r="G694" s="55"/>
      <c r="H694" s="52"/>
      <c r="I694" s="52"/>
      <c r="J694" s="52"/>
      <c r="S694" s="52"/>
      <c r="T694" s="57"/>
      <c r="U694" s="58"/>
      <c r="V694" s="58"/>
      <c r="W694" s="52"/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2"/>
      <c r="AI694" s="52"/>
      <c r="AJ694" s="52"/>
      <c r="AK694" s="59"/>
      <c r="AL694" s="52"/>
      <c r="AM694" s="52"/>
      <c r="AN694" s="52"/>
      <c r="AO694" s="52"/>
      <c r="AP694" s="52"/>
      <c r="AQ694" s="52"/>
      <c r="AR694" s="52"/>
      <c r="AS694" s="52"/>
      <c r="AT694" s="52"/>
      <c r="AU694" s="52"/>
      <c r="AV694" s="52"/>
      <c r="AW694" s="52"/>
      <c r="AX694" s="52"/>
      <c r="AY694" s="52"/>
    </row>
    <row r="695" spans="1:51" x14ac:dyDescent="0.35">
      <c r="A695" s="52"/>
      <c r="B695" s="53"/>
      <c r="C695" s="54"/>
      <c r="D695" s="52"/>
      <c r="E695" s="53"/>
      <c r="F695" s="53"/>
      <c r="G695" s="55"/>
      <c r="H695" s="52"/>
      <c r="I695" s="52"/>
      <c r="J695" s="52"/>
      <c r="S695" s="52"/>
      <c r="T695" s="57"/>
      <c r="U695" s="58"/>
      <c r="V695" s="58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9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</row>
    <row r="696" spans="1:51" x14ac:dyDescent="0.35">
      <c r="A696" s="52"/>
      <c r="B696" s="53"/>
      <c r="C696" s="54"/>
      <c r="D696" s="52"/>
      <c r="E696" s="53"/>
      <c r="F696" s="53"/>
      <c r="G696" s="55"/>
      <c r="H696" s="52"/>
      <c r="I696" s="52"/>
      <c r="J696" s="52"/>
      <c r="S696" s="52"/>
      <c r="T696" s="57"/>
      <c r="U696" s="58"/>
      <c r="V696" s="58"/>
      <c r="W696" s="52"/>
      <c r="X696" s="52"/>
      <c r="Y696" s="52"/>
      <c r="Z696" s="52"/>
      <c r="AA696" s="52"/>
      <c r="AB696" s="52"/>
      <c r="AC696" s="52"/>
      <c r="AD696" s="52"/>
      <c r="AE696" s="52"/>
      <c r="AF696" s="52"/>
      <c r="AG696" s="52"/>
      <c r="AH696" s="52"/>
      <c r="AI696" s="52"/>
      <c r="AJ696" s="52"/>
      <c r="AK696" s="59"/>
      <c r="AL696" s="52"/>
      <c r="AM696" s="52"/>
      <c r="AN696" s="52"/>
      <c r="AO696" s="52"/>
      <c r="AP696" s="52"/>
      <c r="AQ696" s="52"/>
      <c r="AR696" s="52"/>
      <c r="AS696" s="52"/>
      <c r="AT696" s="52"/>
      <c r="AU696" s="52"/>
      <c r="AV696" s="52"/>
      <c r="AW696" s="52"/>
      <c r="AX696" s="52"/>
      <c r="AY696" s="52"/>
    </row>
    <row r="697" spans="1:51" x14ac:dyDescent="0.35">
      <c r="A697" s="52"/>
      <c r="B697" s="53"/>
      <c r="C697" s="54"/>
      <c r="D697" s="52"/>
      <c r="E697" s="53"/>
      <c r="F697" s="53"/>
      <c r="G697" s="55"/>
      <c r="H697" s="52"/>
      <c r="I697" s="52"/>
      <c r="J697" s="52"/>
      <c r="S697" s="52"/>
      <c r="T697" s="57"/>
      <c r="U697" s="58"/>
      <c r="V697" s="58"/>
      <c r="W697" s="52"/>
      <c r="X697" s="52"/>
      <c r="Y697" s="52"/>
      <c r="Z697" s="52"/>
      <c r="AA697" s="52"/>
      <c r="AB697" s="52"/>
      <c r="AC697" s="52"/>
      <c r="AD697" s="52"/>
      <c r="AE697" s="52"/>
      <c r="AF697" s="52"/>
      <c r="AG697" s="52"/>
      <c r="AH697" s="52"/>
      <c r="AI697" s="52"/>
      <c r="AJ697" s="52"/>
      <c r="AK697" s="59"/>
      <c r="AL697" s="52"/>
      <c r="AM697" s="52"/>
      <c r="AN697" s="52"/>
      <c r="AO697" s="52"/>
      <c r="AP697" s="52"/>
      <c r="AQ697" s="52"/>
      <c r="AR697" s="52"/>
      <c r="AS697" s="52"/>
      <c r="AT697" s="52"/>
      <c r="AU697" s="52"/>
      <c r="AV697" s="52"/>
      <c r="AW697" s="52"/>
      <c r="AX697" s="52"/>
      <c r="AY697" s="52"/>
    </row>
    <row r="698" spans="1:51" x14ac:dyDescent="0.35">
      <c r="A698" s="52"/>
      <c r="B698" s="53"/>
      <c r="C698" s="54"/>
      <c r="D698" s="52"/>
      <c r="E698" s="53"/>
      <c r="F698" s="53"/>
      <c r="G698" s="55"/>
      <c r="H698" s="52"/>
      <c r="I698" s="52"/>
      <c r="J698" s="52"/>
      <c r="S698" s="52"/>
      <c r="T698" s="57"/>
      <c r="U698" s="58"/>
      <c r="V698" s="58"/>
      <c r="W698" s="52"/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52"/>
      <c r="AJ698" s="52"/>
      <c r="AK698" s="59"/>
      <c r="AL698" s="52"/>
      <c r="AM698" s="52"/>
      <c r="AN698" s="52"/>
      <c r="AO698" s="52"/>
      <c r="AP698" s="52"/>
      <c r="AQ698" s="52"/>
      <c r="AR698" s="52"/>
      <c r="AS698" s="52"/>
      <c r="AT698" s="52"/>
      <c r="AU698" s="52"/>
      <c r="AV698" s="52"/>
      <c r="AW698" s="52"/>
      <c r="AX698" s="52"/>
      <c r="AY698" s="52"/>
    </row>
    <row r="699" spans="1:51" x14ac:dyDescent="0.35">
      <c r="A699" s="52"/>
      <c r="B699" s="53"/>
      <c r="C699" s="54"/>
      <c r="D699" s="52"/>
      <c r="E699" s="53"/>
      <c r="F699" s="53"/>
      <c r="G699" s="55"/>
      <c r="H699" s="52"/>
      <c r="I699" s="52"/>
      <c r="J699" s="52"/>
      <c r="S699" s="52"/>
      <c r="T699" s="57"/>
      <c r="U699" s="58"/>
      <c r="V699" s="58"/>
      <c r="W699" s="52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9"/>
      <c r="AL699" s="52"/>
      <c r="AM699" s="52"/>
      <c r="AN699" s="52"/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</row>
    <row r="700" spans="1:51" x14ac:dyDescent="0.35">
      <c r="A700" s="52"/>
      <c r="B700" s="53"/>
      <c r="C700" s="54"/>
      <c r="D700" s="52"/>
      <c r="E700" s="53"/>
      <c r="F700" s="53"/>
      <c r="G700" s="55"/>
      <c r="H700" s="52"/>
      <c r="I700" s="52"/>
      <c r="J700" s="52"/>
      <c r="S700" s="52"/>
      <c r="T700" s="57"/>
      <c r="U700" s="58"/>
      <c r="V700" s="58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9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</row>
    <row r="701" spans="1:51" x14ac:dyDescent="0.35">
      <c r="A701" s="52"/>
      <c r="B701" s="53"/>
      <c r="C701" s="54"/>
      <c r="D701" s="52"/>
      <c r="E701" s="53"/>
      <c r="F701" s="53"/>
      <c r="G701" s="55"/>
      <c r="H701" s="52"/>
      <c r="I701" s="52"/>
      <c r="J701" s="52"/>
      <c r="S701" s="52"/>
      <c r="T701" s="57"/>
      <c r="U701" s="58"/>
      <c r="V701" s="58"/>
      <c r="W701" s="52"/>
      <c r="X701" s="52"/>
      <c r="Y701" s="52"/>
      <c r="Z701" s="52"/>
      <c r="AA701" s="52"/>
      <c r="AB701" s="52"/>
      <c r="AC701" s="52"/>
      <c r="AD701" s="52"/>
      <c r="AE701" s="52"/>
      <c r="AF701" s="52"/>
      <c r="AG701" s="52"/>
      <c r="AH701" s="52"/>
      <c r="AI701" s="52"/>
      <c r="AJ701" s="52"/>
      <c r="AK701" s="59"/>
      <c r="AL701" s="52"/>
      <c r="AM701" s="52"/>
      <c r="AN701" s="52"/>
      <c r="AO701" s="52"/>
      <c r="AP701" s="52"/>
      <c r="AQ701" s="52"/>
      <c r="AR701" s="52"/>
      <c r="AS701" s="52"/>
      <c r="AT701" s="52"/>
      <c r="AU701" s="52"/>
      <c r="AV701" s="52"/>
      <c r="AW701" s="52"/>
      <c r="AX701" s="52"/>
      <c r="AY701" s="52"/>
    </row>
    <row r="702" spans="1:51" x14ac:dyDescent="0.35">
      <c r="A702" s="52"/>
      <c r="B702" s="53"/>
      <c r="C702" s="54"/>
      <c r="D702" s="52"/>
      <c r="E702" s="53"/>
      <c r="F702" s="53"/>
      <c r="G702" s="55"/>
      <c r="H702" s="52"/>
      <c r="I702" s="52"/>
      <c r="J702" s="52"/>
      <c r="S702" s="52"/>
      <c r="T702" s="57"/>
      <c r="U702" s="58"/>
      <c r="V702" s="58"/>
      <c r="W702" s="52"/>
      <c r="X702" s="52"/>
      <c r="Y702" s="52"/>
      <c r="Z702" s="52"/>
      <c r="AA702" s="52"/>
      <c r="AB702" s="52"/>
      <c r="AC702" s="52"/>
      <c r="AD702" s="52"/>
      <c r="AE702" s="52"/>
      <c r="AF702" s="52"/>
      <c r="AG702" s="52"/>
      <c r="AH702" s="52"/>
      <c r="AI702" s="52"/>
      <c r="AJ702" s="52"/>
      <c r="AK702" s="59"/>
      <c r="AL702" s="52"/>
      <c r="AM702" s="52"/>
      <c r="AN702" s="52"/>
      <c r="AO702" s="52"/>
      <c r="AP702" s="52"/>
      <c r="AQ702" s="52"/>
      <c r="AR702" s="52"/>
      <c r="AS702" s="52"/>
      <c r="AT702" s="52"/>
      <c r="AU702" s="52"/>
      <c r="AV702" s="52"/>
      <c r="AW702" s="52"/>
      <c r="AX702" s="52"/>
      <c r="AY702" s="52"/>
    </row>
    <row r="703" spans="1:51" x14ac:dyDescent="0.35">
      <c r="A703" s="52"/>
      <c r="B703" s="53"/>
      <c r="C703" s="54"/>
      <c r="D703" s="52"/>
      <c r="E703" s="53"/>
      <c r="F703" s="53"/>
      <c r="G703" s="55"/>
      <c r="H703" s="52"/>
      <c r="I703" s="52"/>
      <c r="J703" s="52"/>
      <c r="S703" s="52"/>
      <c r="T703" s="57"/>
      <c r="U703" s="58"/>
      <c r="V703" s="58"/>
      <c r="W703" s="52"/>
      <c r="X703" s="52"/>
      <c r="Y703" s="52"/>
      <c r="Z703" s="52"/>
      <c r="AA703" s="52"/>
      <c r="AB703" s="52"/>
      <c r="AC703" s="52"/>
      <c r="AD703" s="52"/>
      <c r="AE703" s="52"/>
      <c r="AF703" s="52"/>
      <c r="AG703" s="52"/>
      <c r="AH703" s="52"/>
      <c r="AI703" s="52"/>
      <c r="AJ703" s="52"/>
      <c r="AK703" s="59"/>
      <c r="AL703" s="52"/>
      <c r="AM703" s="52"/>
      <c r="AN703" s="52"/>
      <c r="AO703" s="52"/>
      <c r="AP703" s="52"/>
      <c r="AQ703" s="52"/>
      <c r="AR703" s="52"/>
      <c r="AS703" s="52"/>
      <c r="AT703" s="52"/>
      <c r="AU703" s="52"/>
      <c r="AV703" s="52"/>
      <c r="AW703" s="52"/>
      <c r="AX703" s="52"/>
      <c r="AY703" s="52"/>
    </row>
    <row r="704" spans="1:51" x14ac:dyDescent="0.35">
      <c r="A704" s="52"/>
      <c r="B704" s="53"/>
      <c r="C704" s="54"/>
      <c r="D704" s="52"/>
      <c r="E704" s="53"/>
      <c r="F704" s="53"/>
      <c r="G704" s="55"/>
      <c r="H704" s="52"/>
      <c r="I704" s="52"/>
      <c r="J704" s="52"/>
      <c r="S704" s="52"/>
      <c r="T704" s="57"/>
      <c r="U704" s="58"/>
      <c r="V704" s="58"/>
      <c r="W704" s="52"/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52"/>
      <c r="AJ704" s="52"/>
      <c r="AK704" s="59"/>
      <c r="AL704" s="52"/>
      <c r="AM704" s="52"/>
      <c r="AN704" s="52"/>
      <c r="AO704" s="52"/>
      <c r="AP704" s="52"/>
      <c r="AQ704" s="52"/>
      <c r="AR704" s="52"/>
      <c r="AS704" s="52"/>
      <c r="AT704" s="52"/>
      <c r="AU704" s="52"/>
      <c r="AV704" s="52"/>
      <c r="AW704" s="52"/>
      <c r="AX704" s="52"/>
      <c r="AY704" s="52"/>
    </row>
    <row r="705" spans="1:51" x14ac:dyDescent="0.35">
      <c r="A705" s="52"/>
      <c r="B705" s="53"/>
      <c r="C705" s="54"/>
      <c r="D705" s="52"/>
      <c r="E705" s="53"/>
      <c r="F705" s="53"/>
      <c r="G705" s="55"/>
      <c r="H705" s="52"/>
      <c r="I705" s="52"/>
      <c r="J705" s="52"/>
      <c r="S705" s="52"/>
      <c r="T705" s="57"/>
      <c r="U705" s="58"/>
      <c r="V705" s="58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9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</row>
    <row r="706" spans="1:51" x14ac:dyDescent="0.35">
      <c r="A706" s="52"/>
      <c r="B706" s="53"/>
      <c r="C706" s="54"/>
      <c r="D706" s="52"/>
      <c r="E706" s="53"/>
      <c r="F706" s="53"/>
      <c r="G706" s="55"/>
      <c r="H706" s="52"/>
      <c r="I706" s="52"/>
      <c r="J706" s="52"/>
      <c r="S706" s="52"/>
      <c r="T706" s="57"/>
      <c r="U706" s="58"/>
      <c r="V706" s="58"/>
      <c r="W706" s="52"/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52"/>
      <c r="AI706" s="52"/>
      <c r="AJ706" s="52"/>
      <c r="AK706" s="59"/>
      <c r="AL706" s="52"/>
      <c r="AM706" s="52"/>
      <c r="AN706" s="52"/>
      <c r="AO706" s="52"/>
      <c r="AP706" s="52"/>
      <c r="AQ706" s="52"/>
      <c r="AR706" s="52"/>
      <c r="AS706" s="52"/>
      <c r="AT706" s="52"/>
      <c r="AU706" s="52"/>
      <c r="AV706" s="52"/>
      <c r="AW706" s="52"/>
      <c r="AX706" s="52"/>
      <c r="AY706" s="52"/>
    </row>
    <row r="707" spans="1:51" x14ac:dyDescent="0.35">
      <c r="A707" s="52"/>
      <c r="B707" s="53"/>
      <c r="C707" s="54"/>
      <c r="D707" s="52"/>
      <c r="E707" s="53"/>
      <c r="F707" s="53"/>
      <c r="G707" s="55"/>
      <c r="H707" s="52"/>
      <c r="I707" s="52"/>
      <c r="J707" s="52"/>
      <c r="S707" s="52"/>
      <c r="T707" s="57"/>
      <c r="U707" s="58"/>
      <c r="V707" s="58"/>
      <c r="W707" s="52"/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52"/>
      <c r="AJ707" s="52"/>
      <c r="AK707" s="59"/>
      <c r="AL707" s="52"/>
      <c r="AM707" s="52"/>
      <c r="AN707" s="52"/>
      <c r="AO707" s="52"/>
      <c r="AP707" s="52"/>
      <c r="AQ707" s="52"/>
      <c r="AR707" s="52"/>
      <c r="AS707" s="52"/>
      <c r="AT707" s="52"/>
      <c r="AU707" s="52"/>
      <c r="AV707" s="52"/>
      <c r="AW707" s="52"/>
      <c r="AX707" s="52"/>
      <c r="AY707" s="52"/>
    </row>
    <row r="708" spans="1:51" x14ac:dyDescent="0.35">
      <c r="A708" s="52"/>
      <c r="B708" s="53"/>
      <c r="C708" s="54"/>
      <c r="D708" s="52"/>
      <c r="E708" s="53"/>
      <c r="F708" s="53"/>
      <c r="G708" s="55"/>
      <c r="H708" s="52"/>
      <c r="I708" s="52"/>
      <c r="J708" s="52"/>
      <c r="S708" s="52"/>
      <c r="T708" s="57"/>
      <c r="U708" s="58"/>
      <c r="V708" s="58"/>
      <c r="W708" s="52"/>
      <c r="X708" s="52"/>
      <c r="Y708" s="52"/>
      <c r="Z708" s="52"/>
      <c r="AA708" s="52"/>
      <c r="AB708" s="52"/>
      <c r="AC708" s="52"/>
      <c r="AD708" s="52"/>
      <c r="AE708" s="52"/>
      <c r="AF708" s="52"/>
      <c r="AG708" s="52"/>
      <c r="AH708" s="52"/>
      <c r="AI708" s="52"/>
      <c r="AJ708" s="52"/>
      <c r="AK708" s="59"/>
      <c r="AL708" s="52"/>
      <c r="AM708" s="52"/>
      <c r="AN708" s="52"/>
      <c r="AO708" s="52"/>
      <c r="AP708" s="52"/>
      <c r="AQ708" s="52"/>
      <c r="AR708" s="52"/>
      <c r="AS708" s="52"/>
      <c r="AT708" s="52"/>
      <c r="AU708" s="52"/>
      <c r="AV708" s="52"/>
      <c r="AW708" s="52"/>
      <c r="AX708" s="52"/>
      <c r="AY708" s="52"/>
    </row>
    <row r="709" spans="1:51" x14ac:dyDescent="0.35">
      <c r="A709" s="52"/>
      <c r="B709" s="53"/>
      <c r="C709" s="54"/>
      <c r="D709" s="52"/>
      <c r="E709" s="53"/>
      <c r="F709" s="53"/>
      <c r="G709" s="55"/>
      <c r="H709" s="52"/>
      <c r="I709" s="52"/>
      <c r="J709" s="52"/>
      <c r="S709" s="52"/>
      <c r="T709" s="57"/>
      <c r="U709" s="58"/>
      <c r="V709" s="58"/>
      <c r="W709" s="52"/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52"/>
      <c r="AI709" s="52"/>
      <c r="AJ709" s="52"/>
      <c r="AK709" s="59"/>
      <c r="AL709" s="52"/>
      <c r="AM709" s="52"/>
      <c r="AN709" s="52"/>
      <c r="AO709" s="52"/>
      <c r="AP709" s="52"/>
      <c r="AQ709" s="52"/>
      <c r="AR709" s="52"/>
      <c r="AS709" s="52"/>
      <c r="AT709" s="52"/>
      <c r="AU709" s="52"/>
      <c r="AV709" s="52"/>
      <c r="AW709" s="52"/>
      <c r="AX709" s="52"/>
      <c r="AY709" s="52"/>
    </row>
    <row r="710" spans="1:51" x14ac:dyDescent="0.35">
      <c r="A710" s="52"/>
      <c r="B710" s="53"/>
      <c r="C710" s="54"/>
      <c r="D710" s="52"/>
      <c r="E710" s="53"/>
      <c r="F710" s="53"/>
      <c r="G710" s="55"/>
      <c r="H710" s="52"/>
      <c r="I710" s="52"/>
      <c r="J710" s="52"/>
      <c r="S710" s="52"/>
      <c r="T710" s="57"/>
      <c r="U710" s="58"/>
      <c r="V710" s="58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9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</row>
    <row r="711" spans="1:51" x14ac:dyDescent="0.35">
      <c r="A711" s="52"/>
      <c r="B711" s="53"/>
      <c r="C711" s="54"/>
      <c r="D711" s="52"/>
      <c r="E711" s="53"/>
      <c r="F711" s="53"/>
      <c r="G711" s="55"/>
      <c r="H711" s="52"/>
      <c r="I711" s="52"/>
      <c r="J711" s="52"/>
      <c r="S711" s="52"/>
      <c r="T711" s="57"/>
      <c r="U711" s="58"/>
      <c r="V711" s="58"/>
      <c r="W711" s="52"/>
      <c r="X711" s="52"/>
      <c r="Y711" s="52"/>
      <c r="Z711" s="52"/>
      <c r="AA711" s="52"/>
      <c r="AB711" s="52"/>
      <c r="AC711" s="52"/>
      <c r="AD711" s="52"/>
      <c r="AE711" s="52"/>
      <c r="AF711" s="52"/>
      <c r="AG711" s="52"/>
      <c r="AH711" s="52"/>
      <c r="AI711" s="52"/>
      <c r="AJ711" s="52"/>
      <c r="AK711" s="59"/>
      <c r="AL711" s="52"/>
      <c r="AM711" s="52"/>
      <c r="AN711" s="52"/>
      <c r="AO711" s="52"/>
      <c r="AP711" s="52"/>
      <c r="AQ711" s="52"/>
      <c r="AR711" s="52"/>
      <c r="AS711" s="52"/>
      <c r="AT711" s="52"/>
      <c r="AU711" s="52"/>
      <c r="AV711" s="52"/>
      <c r="AW711" s="52"/>
      <c r="AX711" s="52"/>
      <c r="AY711" s="52"/>
    </row>
    <row r="712" spans="1:51" x14ac:dyDescent="0.35">
      <c r="A712" s="52"/>
      <c r="B712" s="53"/>
      <c r="C712" s="54"/>
      <c r="D712" s="52"/>
      <c r="E712" s="53"/>
      <c r="F712" s="53"/>
      <c r="G712" s="55"/>
      <c r="H712" s="52"/>
      <c r="I712" s="52"/>
      <c r="J712" s="52"/>
      <c r="S712" s="52"/>
      <c r="T712" s="57"/>
      <c r="U712" s="58"/>
      <c r="V712" s="58"/>
      <c r="W712" s="52"/>
      <c r="X712" s="52"/>
      <c r="Y712" s="52"/>
      <c r="Z712" s="52"/>
      <c r="AA712" s="52"/>
      <c r="AB712" s="52"/>
      <c r="AC712" s="52"/>
      <c r="AD712" s="52"/>
      <c r="AE712" s="52"/>
      <c r="AF712" s="52"/>
      <c r="AG712" s="52"/>
      <c r="AH712" s="52"/>
      <c r="AI712" s="52"/>
      <c r="AJ712" s="52"/>
      <c r="AK712" s="59"/>
      <c r="AL712" s="52"/>
      <c r="AM712" s="52"/>
      <c r="AN712" s="52"/>
      <c r="AO712" s="52"/>
      <c r="AP712" s="52"/>
      <c r="AQ712" s="52"/>
      <c r="AR712" s="52"/>
      <c r="AS712" s="52"/>
      <c r="AT712" s="52"/>
      <c r="AU712" s="52"/>
      <c r="AV712" s="52"/>
      <c r="AW712" s="52"/>
      <c r="AX712" s="52"/>
      <c r="AY712" s="52"/>
    </row>
    <row r="713" spans="1:51" x14ac:dyDescent="0.35">
      <c r="A713" s="52"/>
      <c r="B713" s="53"/>
      <c r="C713" s="54"/>
      <c r="D713" s="52"/>
      <c r="E713" s="53"/>
      <c r="F713" s="53"/>
      <c r="G713" s="55"/>
      <c r="H713" s="52"/>
      <c r="I713" s="52"/>
      <c r="J713" s="52"/>
      <c r="S713" s="52"/>
      <c r="T713" s="57"/>
      <c r="U713" s="58"/>
      <c r="V713" s="58"/>
      <c r="W713" s="52"/>
      <c r="X713" s="52"/>
      <c r="Y713" s="52"/>
      <c r="Z713" s="52"/>
      <c r="AA713" s="52"/>
      <c r="AB713" s="52"/>
      <c r="AC713" s="52"/>
      <c r="AD713" s="52"/>
      <c r="AE713" s="52"/>
      <c r="AF713" s="52"/>
      <c r="AG713" s="52"/>
      <c r="AH713" s="52"/>
      <c r="AI713" s="52"/>
      <c r="AJ713" s="52"/>
      <c r="AK713" s="59"/>
      <c r="AL713" s="52"/>
      <c r="AM713" s="52"/>
      <c r="AN713" s="52"/>
      <c r="AO713" s="52"/>
      <c r="AP713" s="52"/>
      <c r="AQ713" s="52"/>
      <c r="AR713" s="52"/>
      <c r="AS713" s="52"/>
      <c r="AT713" s="52"/>
      <c r="AU713" s="52"/>
      <c r="AV713" s="52"/>
      <c r="AW713" s="52"/>
      <c r="AX713" s="52"/>
      <c r="AY713" s="52"/>
    </row>
    <row r="714" spans="1:51" x14ac:dyDescent="0.35">
      <c r="A714" s="52"/>
      <c r="B714" s="53"/>
      <c r="C714" s="54"/>
      <c r="D714" s="52"/>
      <c r="E714" s="53"/>
      <c r="F714" s="53"/>
      <c r="G714" s="55"/>
      <c r="H714" s="52"/>
      <c r="I714" s="52"/>
      <c r="J714" s="52"/>
      <c r="S714" s="52"/>
      <c r="T714" s="57"/>
      <c r="U714" s="58"/>
      <c r="V714" s="58"/>
      <c r="W714" s="52"/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52"/>
      <c r="AJ714" s="52"/>
      <c r="AK714" s="59"/>
      <c r="AL714" s="52"/>
      <c r="AM714" s="52"/>
      <c r="AN714" s="52"/>
      <c r="AO714" s="52"/>
      <c r="AP714" s="52"/>
      <c r="AQ714" s="52"/>
      <c r="AR714" s="52"/>
      <c r="AS714" s="52"/>
      <c r="AT714" s="52"/>
      <c r="AU714" s="52"/>
      <c r="AV714" s="52"/>
      <c r="AW714" s="52"/>
      <c r="AX714" s="52"/>
      <c r="AY714" s="52"/>
    </row>
    <row r="715" spans="1:51" x14ac:dyDescent="0.35">
      <c r="A715" s="52"/>
      <c r="B715" s="53"/>
      <c r="C715" s="54"/>
      <c r="D715" s="52"/>
      <c r="E715" s="53"/>
      <c r="F715" s="53"/>
      <c r="G715" s="55"/>
      <c r="H715" s="52"/>
      <c r="I715" s="52"/>
      <c r="J715" s="52"/>
      <c r="S715" s="52"/>
      <c r="T715" s="57"/>
      <c r="U715" s="58"/>
      <c r="V715" s="58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9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</row>
    <row r="716" spans="1:51" x14ac:dyDescent="0.35">
      <c r="A716" s="52"/>
      <c r="B716" s="53"/>
      <c r="C716" s="54"/>
      <c r="D716" s="52"/>
      <c r="E716" s="53"/>
      <c r="F716" s="53"/>
      <c r="G716" s="55"/>
      <c r="H716" s="52"/>
      <c r="I716" s="52"/>
      <c r="J716" s="52"/>
      <c r="S716" s="52"/>
      <c r="T716" s="57"/>
      <c r="U716" s="58"/>
      <c r="V716" s="58"/>
      <c r="W716" s="52"/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2"/>
      <c r="AI716" s="52"/>
      <c r="AJ716" s="52"/>
      <c r="AK716" s="59"/>
      <c r="AL716" s="52"/>
      <c r="AM716" s="52"/>
      <c r="AN716" s="52"/>
      <c r="AO716" s="52"/>
      <c r="AP716" s="52"/>
      <c r="AQ716" s="52"/>
      <c r="AR716" s="52"/>
      <c r="AS716" s="52"/>
      <c r="AT716" s="52"/>
      <c r="AU716" s="52"/>
      <c r="AV716" s="52"/>
      <c r="AW716" s="52"/>
      <c r="AX716" s="52"/>
      <c r="AY716" s="52"/>
    </row>
    <row r="717" spans="1:51" x14ac:dyDescent="0.35">
      <c r="A717" s="52"/>
      <c r="B717" s="53"/>
      <c r="C717" s="54"/>
      <c r="D717" s="52"/>
      <c r="E717" s="53"/>
      <c r="F717" s="53"/>
      <c r="G717" s="55"/>
      <c r="H717" s="52"/>
      <c r="I717" s="52"/>
      <c r="J717" s="52"/>
      <c r="S717" s="52"/>
      <c r="T717" s="57"/>
      <c r="U717" s="58"/>
      <c r="V717" s="58"/>
      <c r="W717" s="52"/>
      <c r="X717" s="52"/>
      <c r="Y717" s="52"/>
      <c r="Z717" s="52"/>
      <c r="AA717" s="52"/>
      <c r="AB717" s="52"/>
      <c r="AC717" s="52"/>
      <c r="AD717" s="52"/>
      <c r="AE717" s="52"/>
      <c r="AF717" s="52"/>
      <c r="AG717" s="52"/>
      <c r="AH717" s="52"/>
      <c r="AI717" s="52"/>
      <c r="AJ717" s="52"/>
      <c r="AK717" s="59"/>
      <c r="AL717" s="52"/>
      <c r="AM717" s="52"/>
      <c r="AN717" s="52"/>
      <c r="AO717" s="52"/>
      <c r="AP717" s="52"/>
      <c r="AQ717" s="52"/>
      <c r="AR717" s="52"/>
      <c r="AS717" s="52"/>
      <c r="AT717" s="52"/>
      <c r="AU717" s="52"/>
      <c r="AV717" s="52"/>
      <c r="AW717" s="52"/>
      <c r="AX717" s="52"/>
      <c r="AY717" s="52"/>
    </row>
    <row r="718" spans="1:51" x14ac:dyDescent="0.35">
      <c r="A718" s="52"/>
      <c r="B718" s="53"/>
      <c r="C718" s="54"/>
      <c r="D718" s="52"/>
      <c r="E718" s="53"/>
      <c r="F718" s="53"/>
      <c r="G718" s="55"/>
      <c r="H718" s="52"/>
      <c r="I718" s="52"/>
      <c r="J718" s="52"/>
      <c r="S718" s="52"/>
      <c r="T718" s="57"/>
      <c r="U718" s="58"/>
      <c r="V718" s="58"/>
      <c r="W718" s="52"/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52"/>
      <c r="AJ718" s="52"/>
      <c r="AK718" s="59"/>
      <c r="AL718" s="52"/>
      <c r="AM718" s="52"/>
      <c r="AN718" s="52"/>
      <c r="AO718" s="52"/>
      <c r="AP718" s="52"/>
      <c r="AQ718" s="52"/>
      <c r="AR718" s="52"/>
      <c r="AS718" s="52"/>
      <c r="AT718" s="52"/>
      <c r="AU718" s="52"/>
      <c r="AV718" s="52"/>
      <c r="AW718" s="52"/>
      <c r="AX718" s="52"/>
      <c r="AY718" s="52"/>
    </row>
    <row r="719" spans="1:51" x14ac:dyDescent="0.35">
      <c r="A719" s="52"/>
      <c r="B719" s="53"/>
      <c r="C719" s="54"/>
      <c r="D719" s="52"/>
      <c r="E719" s="53"/>
      <c r="F719" s="53"/>
      <c r="G719" s="55"/>
      <c r="H719" s="52"/>
      <c r="I719" s="52"/>
      <c r="J719" s="52"/>
      <c r="S719" s="52"/>
      <c r="T719" s="57"/>
      <c r="U719" s="58"/>
      <c r="V719" s="58"/>
      <c r="W719" s="52"/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52"/>
      <c r="AI719" s="52"/>
      <c r="AJ719" s="52"/>
      <c r="AK719" s="59"/>
      <c r="AL719" s="52"/>
      <c r="AM719" s="52"/>
      <c r="AN719" s="52"/>
      <c r="AO719" s="52"/>
      <c r="AP719" s="52"/>
      <c r="AQ719" s="52"/>
      <c r="AR719" s="52"/>
      <c r="AS719" s="52"/>
      <c r="AT719" s="52"/>
      <c r="AU719" s="52"/>
      <c r="AV719" s="52"/>
      <c r="AW719" s="52"/>
      <c r="AX719" s="52"/>
      <c r="AY719" s="52"/>
    </row>
    <row r="720" spans="1:51" x14ac:dyDescent="0.35">
      <c r="A720" s="52"/>
      <c r="B720" s="53"/>
      <c r="C720" s="54"/>
      <c r="D720" s="52"/>
      <c r="E720" s="53"/>
      <c r="F720" s="53"/>
      <c r="G720" s="55"/>
      <c r="H720" s="52"/>
      <c r="I720" s="52"/>
      <c r="J720" s="52"/>
      <c r="S720" s="52"/>
      <c r="T720" s="57"/>
      <c r="U720" s="58"/>
      <c r="V720" s="58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9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</row>
    <row r="721" spans="1:51" x14ac:dyDescent="0.35">
      <c r="A721" s="52"/>
      <c r="B721" s="53"/>
      <c r="C721" s="54"/>
      <c r="D721" s="52"/>
      <c r="E721" s="53"/>
      <c r="F721" s="53"/>
      <c r="G721" s="55"/>
      <c r="H721" s="52"/>
      <c r="I721" s="52"/>
      <c r="J721" s="52"/>
      <c r="S721" s="52"/>
      <c r="T721" s="57"/>
      <c r="U721" s="58"/>
      <c r="V721" s="58"/>
      <c r="W721" s="52"/>
      <c r="X721" s="52"/>
      <c r="Y721" s="52"/>
      <c r="Z721" s="52"/>
      <c r="AA721" s="52"/>
      <c r="AB721" s="52"/>
      <c r="AC721" s="52"/>
      <c r="AD721" s="52"/>
      <c r="AE721" s="52"/>
      <c r="AF721" s="52"/>
      <c r="AG721" s="52"/>
      <c r="AH721" s="52"/>
      <c r="AI721" s="52"/>
      <c r="AJ721" s="52"/>
      <c r="AK721" s="59"/>
      <c r="AL721" s="52"/>
      <c r="AM721" s="52"/>
      <c r="AN721" s="52"/>
      <c r="AO721" s="52"/>
      <c r="AP721" s="52"/>
      <c r="AQ721" s="52"/>
      <c r="AR721" s="52"/>
      <c r="AS721" s="52"/>
      <c r="AT721" s="52"/>
      <c r="AU721" s="52"/>
      <c r="AV721" s="52"/>
      <c r="AW721" s="52"/>
      <c r="AX721" s="52"/>
      <c r="AY721" s="52"/>
    </row>
    <row r="722" spans="1:51" x14ac:dyDescent="0.35">
      <c r="A722" s="52"/>
      <c r="B722" s="53"/>
      <c r="C722" s="54"/>
      <c r="D722" s="52"/>
      <c r="E722" s="53"/>
      <c r="F722" s="53"/>
      <c r="G722" s="55"/>
      <c r="H722" s="52"/>
      <c r="I722" s="52"/>
      <c r="J722" s="52"/>
      <c r="S722" s="52"/>
      <c r="T722" s="57"/>
      <c r="U722" s="58"/>
      <c r="V722" s="58"/>
      <c r="W722" s="52"/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52"/>
      <c r="AJ722" s="52"/>
      <c r="AK722" s="59"/>
      <c r="AL722" s="52"/>
      <c r="AM722" s="52"/>
      <c r="AN722" s="52"/>
      <c r="AO722" s="52"/>
      <c r="AP722" s="52"/>
      <c r="AQ722" s="52"/>
      <c r="AR722" s="52"/>
      <c r="AS722" s="52"/>
      <c r="AT722" s="52"/>
      <c r="AU722" s="52"/>
      <c r="AV722" s="52"/>
      <c r="AW722" s="52"/>
      <c r="AX722" s="52"/>
      <c r="AY722" s="52"/>
    </row>
    <row r="723" spans="1:51" x14ac:dyDescent="0.35">
      <c r="A723" s="52"/>
      <c r="B723" s="53"/>
      <c r="C723" s="54"/>
      <c r="D723" s="52"/>
      <c r="E723" s="53"/>
      <c r="F723" s="53"/>
      <c r="G723" s="55"/>
      <c r="H723" s="52"/>
      <c r="I723" s="52"/>
      <c r="J723" s="52"/>
      <c r="S723" s="52"/>
      <c r="T723" s="57"/>
      <c r="U723" s="58"/>
      <c r="V723" s="58"/>
      <c r="W723" s="52"/>
      <c r="X723" s="52"/>
      <c r="Y723" s="52"/>
      <c r="Z723" s="52"/>
      <c r="AA723" s="52"/>
      <c r="AB723" s="52"/>
      <c r="AC723" s="52"/>
      <c r="AD723" s="52"/>
      <c r="AE723" s="52"/>
      <c r="AF723" s="52"/>
      <c r="AG723" s="52"/>
      <c r="AH723" s="52"/>
      <c r="AI723" s="52"/>
      <c r="AJ723" s="52"/>
      <c r="AK723" s="59"/>
      <c r="AL723" s="52"/>
      <c r="AM723" s="52"/>
      <c r="AN723" s="52"/>
      <c r="AO723" s="52"/>
      <c r="AP723" s="52"/>
      <c r="AQ723" s="52"/>
      <c r="AR723" s="52"/>
      <c r="AS723" s="52"/>
      <c r="AT723" s="52"/>
      <c r="AU723" s="52"/>
      <c r="AV723" s="52"/>
      <c r="AW723" s="52"/>
      <c r="AX723" s="52"/>
      <c r="AY723" s="52"/>
    </row>
    <row r="724" spans="1:51" x14ac:dyDescent="0.35">
      <c r="A724" s="52"/>
      <c r="B724" s="53"/>
      <c r="C724" s="54"/>
      <c r="D724" s="52"/>
      <c r="E724" s="53"/>
      <c r="F724" s="53"/>
      <c r="G724" s="55"/>
      <c r="H724" s="52"/>
      <c r="I724" s="52"/>
      <c r="J724" s="52"/>
      <c r="S724" s="52"/>
      <c r="T724" s="57"/>
      <c r="U724" s="58"/>
      <c r="V724" s="58"/>
      <c r="W724" s="52"/>
      <c r="X724" s="52"/>
      <c r="Y724" s="52"/>
      <c r="Z724" s="52"/>
      <c r="AA724" s="52"/>
      <c r="AB724" s="52"/>
      <c r="AC724" s="52"/>
      <c r="AD724" s="52"/>
      <c r="AE724" s="52"/>
      <c r="AF724" s="52"/>
      <c r="AG724" s="52"/>
      <c r="AH724" s="52"/>
      <c r="AI724" s="52"/>
      <c r="AJ724" s="52"/>
      <c r="AK724" s="59"/>
      <c r="AL724" s="52"/>
      <c r="AM724" s="52"/>
      <c r="AN724" s="52"/>
      <c r="AO724" s="52"/>
      <c r="AP724" s="52"/>
      <c r="AQ724" s="52"/>
      <c r="AR724" s="52"/>
      <c r="AS724" s="52"/>
      <c r="AT724" s="52"/>
      <c r="AU724" s="52"/>
      <c r="AV724" s="52"/>
      <c r="AW724" s="52"/>
      <c r="AX724" s="52"/>
      <c r="AY724" s="52"/>
    </row>
    <row r="725" spans="1:51" x14ac:dyDescent="0.35">
      <c r="A725" s="52"/>
      <c r="B725" s="53"/>
      <c r="C725" s="54"/>
      <c r="D725" s="52"/>
      <c r="E725" s="53"/>
      <c r="F725" s="53"/>
      <c r="G725" s="55"/>
      <c r="H725" s="52"/>
      <c r="I725" s="52"/>
      <c r="J725" s="52"/>
      <c r="S725" s="52"/>
      <c r="T725" s="57"/>
      <c r="U725" s="58"/>
      <c r="V725" s="58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9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</row>
    <row r="726" spans="1:51" x14ac:dyDescent="0.35">
      <c r="A726" s="52"/>
      <c r="B726" s="53"/>
      <c r="C726" s="54"/>
      <c r="D726" s="52"/>
      <c r="E726" s="53"/>
      <c r="F726" s="53"/>
      <c r="G726" s="55"/>
      <c r="H726" s="52"/>
      <c r="I726" s="52"/>
      <c r="J726" s="52"/>
      <c r="S726" s="52"/>
      <c r="T726" s="57"/>
      <c r="U726" s="58"/>
      <c r="V726" s="58"/>
      <c r="W726" s="52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52"/>
      <c r="AJ726" s="52"/>
      <c r="AK726" s="59"/>
      <c r="AL726" s="52"/>
      <c r="AM726" s="52"/>
      <c r="AN726" s="52"/>
      <c r="AO726" s="52"/>
      <c r="AP726" s="52"/>
      <c r="AQ726" s="52"/>
      <c r="AR726" s="52"/>
      <c r="AS726" s="52"/>
      <c r="AT726" s="52"/>
      <c r="AU726" s="52"/>
      <c r="AV726" s="52"/>
      <c r="AW726" s="52"/>
      <c r="AX726" s="52"/>
      <c r="AY726" s="52"/>
    </row>
    <row r="727" spans="1:51" x14ac:dyDescent="0.35">
      <c r="A727" s="52"/>
      <c r="B727" s="53"/>
      <c r="C727" s="54"/>
      <c r="D727" s="52"/>
      <c r="E727" s="53"/>
      <c r="F727" s="53"/>
      <c r="G727" s="55"/>
      <c r="H727" s="52"/>
      <c r="I727" s="52"/>
      <c r="J727" s="52"/>
      <c r="S727" s="52"/>
      <c r="T727" s="57"/>
      <c r="U727" s="58"/>
      <c r="V727" s="58"/>
      <c r="W727" s="52"/>
      <c r="X727" s="52"/>
      <c r="Y727" s="52"/>
      <c r="Z727" s="52"/>
      <c r="AA727" s="52"/>
      <c r="AB727" s="52"/>
      <c r="AC727" s="52"/>
      <c r="AD727" s="52"/>
      <c r="AE727" s="52"/>
      <c r="AF727" s="52"/>
      <c r="AG727" s="52"/>
      <c r="AH727" s="52"/>
      <c r="AI727" s="52"/>
      <c r="AJ727" s="52"/>
      <c r="AK727" s="59"/>
      <c r="AL727" s="52"/>
      <c r="AM727" s="52"/>
      <c r="AN727" s="52"/>
      <c r="AO727" s="52"/>
      <c r="AP727" s="52"/>
      <c r="AQ727" s="52"/>
      <c r="AR727" s="52"/>
      <c r="AS727" s="52"/>
      <c r="AT727" s="52"/>
      <c r="AU727" s="52"/>
      <c r="AV727" s="52"/>
      <c r="AW727" s="52"/>
      <c r="AX727" s="52"/>
      <c r="AY727" s="52"/>
    </row>
    <row r="728" spans="1:51" x14ac:dyDescent="0.35">
      <c r="A728" s="52"/>
      <c r="B728" s="53"/>
      <c r="C728" s="54"/>
      <c r="D728" s="52"/>
      <c r="E728" s="53"/>
      <c r="F728" s="53"/>
      <c r="G728" s="55"/>
      <c r="H728" s="52"/>
      <c r="I728" s="52"/>
      <c r="J728" s="52"/>
      <c r="S728" s="52"/>
      <c r="T728" s="57"/>
      <c r="U728" s="58"/>
      <c r="V728" s="58"/>
      <c r="W728" s="52"/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52"/>
      <c r="AJ728" s="52"/>
      <c r="AK728" s="59"/>
      <c r="AL728" s="52"/>
      <c r="AM728" s="52"/>
      <c r="AN728" s="52"/>
      <c r="AO728" s="52"/>
      <c r="AP728" s="52"/>
      <c r="AQ728" s="52"/>
      <c r="AR728" s="52"/>
      <c r="AS728" s="52"/>
      <c r="AT728" s="52"/>
      <c r="AU728" s="52"/>
      <c r="AV728" s="52"/>
      <c r="AW728" s="52"/>
      <c r="AX728" s="52"/>
      <c r="AY728" s="52"/>
    </row>
    <row r="729" spans="1:51" x14ac:dyDescent="0.35">
      <c r="A729" s="52"/>
      <c r="B729" s="53"/>
      <c r="C729" s="54"/>
      <c r="D729" s="52"/>
      <c r="E729" s="53"/>
      <c r="F729" s="53"/>
      <c r="G729" s="55"/>
      <c r="H729" s="52"/>
      <c r="I729" s="52"/>
      <c r="J729" s="52"/>
      <c r="S729" s="52"/>
      <c r="T729" s="57"/>
      <c r="U729" s="58"/>
      <c r="V729" s="58"/>
      <c r="W729" s="52"/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52"/>
      <c r="AI729" s="52"/>
      <c r="AJ729" s="52"/>
      <c r="AK729" s="59"/>
      <c r="AL729" s="52"/>
      <c r="AM729" s="52"/>
      <c r="AN729" s="52"/>
      <c r="AO729" s="52"/>
      <c r="AP729" s="52"/>
      <c r="AQ729" s="52"/>
      <c r="AR729" s="52"/>
      <c r="AS729" s="52"/>
      <c r="AT729" s="52"/>
      <c r="AU729" s="52"/>
      <c r="AV729" s="52"/>
      <c r="AW729" s="52"/>
      <c r="AX729" s="52"/>
      <c r="AY729" s="52"/>
    </row>
    <row r="730" spans="1:51" x14ac:dyDescent="0.35">
      <c r="A730" s="52"/>
      <c r="B730" s="53"/>
      <c r="C730" s="54"/>
      <c r="D730" s="52"/>
      <c r="E730" s="53"/>
      <c r="F730" s="53"/>
      <c r="G730" s="55"/>
      <c r="H730" s="52"/>
      <c r="I730" s="52"/>
      <c r="J730" s="52"/>
      <c r="S730" s="52"/>
      <c r="T730" s="57"/>
      <c r="U730" s="58"/>
      <c r="V730" s="58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9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</row>
    <row r="731" spans="1:51" x14ac:dyDescent="0.35">
      <c r="A731" s="52"/>
      <c r="B731" s="53"/>
      <c r="C731" s="54"/>
      <c r="D731" s="52"/>
      <c r="E731" s="53"/>
      <c r="F731" s="53"/>
      <c r="G731" s="55"/>
      <c r="H731" s="52"/>
      <c r="I731" s="52"/>
      <c r="J731" s="52"/>
      <c r="S731" s="52"/>
      <c r="T731" s="57"/>
      <c r="U731" s="58"/>
      <c r="V731" s="58"/>
      <c r="W731" s="52"/>
      <c r="X731" s="52"/>
      <c r="Y731" s="52"/>
      <c r="Z731" s="52"/>
      <c r="AA731" s="52"/>
      <c r="AB731" s="52"/>
      <c r="AC731" s="52"/>
      <c r="AD731" s="52"/>
      <c r="AE731" s="52"/>
      <c r="AF731" s="52"/>
      <c r="AG731" s="52"/>
      <c r="AH731" s="52"/>
      <c r="AI731" s="52"/>
      <c r="AJ731" s="52"/>
      <c r="AK731" s="59"/>
      <c r="AL731" s="52"/>
      <c r="AM731" s="52"/>
      <c r="AN731" s="52"/>
      <c r="AO731" s="52"/>
      <c r="AP731" s="52"/>
      <c r="AQ731" s="52"/>
      <c r="AR731" s="52"/>
      <c r="AS731" s="52"/>
      <c r="AT731" s="52"/>
      <c r="AU731" s="52"/>
      <c r="AV731" s="52"/>
      <c r="AW731" s="52"/>
      <c r="AX731" s="52"/>
      <c r="AY731" s="52"/>
    </row>
    <row r="732" spans="1:51" x14ac:dyDescent="0.35">
      <c r="A732" s="52"/>
      <c r="B732" s="53"/>
      <c r="C732" s="54"/>
      <c r="D732" s="52"/>
      <c r="E732" s="53"/>
      <c r="F732" s="53"/>
      <c r="G732" s="55"/>
      <c r="H732" s="52"/>
      <c r="I732" s="52"/>
      <c r="J732" s="52"/>
      <c r="S732" s="52"/>
      <c r="T732" s="57"/>
      <c r="U732" s="58"/>
      <c r="V732" s="58"/>
      <c r="W732" s="52"/>
      <c r="X732" s="52"/>
      <c r="Y732" s="52"/>
      <c r="Z732" s="52"/>
      <c r="AA732" s="52"/>
      <c r="AB732" s="52"/>
      <c r="AC732" s="52"/>
      <c r="AD732" s="52"/>
      <c r="AE732" s="52"/>
      <c r="AF732" s="52"/>
      <c r="AG732" s="52"/>
      <c r="AH732" s="52"/>
      <c r="AI732" s="52"/>
      <c r="AJ732" s="52"/>
      <c r="AK732" s="59"/>
      <c r="AL732" s="52"/>
      <c r="AM732" s="52"/>
      <c r="AN732" s="52"/>
      <c r="AO732" s="52"/>
      <c r="AP732" s="52"/>
      <c r="AQ732" s="52"/>
      <c r="AR732" s="52"/>
      <c r="AS732" s="52"/>
      <c r="AT732" s="52"/>
      <c r="AU732" s="52"/>
      <c r="AV732" s="52"/>
      <c r="AW732" s="52"/>
      <c r="AX732" s="52"/>
      <c r="AY732" s="52"/>
    </row>
    <row r="733" spans="1:51" x14ac:dyDescent="0.35">
      <c r="A733" s="52"/>
      <c r="B733" s="53"/>
      <c r="C733" s="54"/>
      <c r="D733" s="52"/>
      <c r="E733" s="53"/>
      <c r="F733" s="53"/>
      <c r="G733" s="55"/>
      <c r="H733" s="52"/>
      <c r="I733" s="52"/>
      <c r="J733" s="52"/>
      <c r="S733" s="52"/>
      <c r="T733" s="57"/>
      <c r="U733" s="58"/>
      <c r="V733" s="58"/>
      <c r="W733" s="52"/>
      <c r="X733" s="52"/>
      <c r="Y733" s="52"/>
      <c r="Z733" s="52"/>
      <c r="AA733" s="52"/>
      <c r="AB733" s="52"/>
      <c r="AC733" s="52"/>
      <c r="AD733" s="52"/>
      <c r="AE733" s="52"/>
      <c r="AF733" s="52"/>
      <c r="AG733" s="52"/>
      <c r="AH733" s="52"/>
      <c r="AI733" s="52"/>
      <c r="AJ733" s="52"/>
      <c r="AK733" s="59"/>
      <c r="AL733" s="52"/>
      <c r="AM733" s="52"/>
      <c r="AN733" s="52"/>
      <c r="AO733" s="52"/>
      <c r="AP733" s="52"/>
      <c r="AQ733" s="52"/>
      <c r="AR733" s="52"/>
      <c r="AS733" s="52"/>
      <c r="AT733" s="52"/>
      <c r="AU733" s="52"/>
      <c r="AV733" s="52"/>
      <c r="AW733" s="52"/>
      <c r="AX733" s="52"/>
      <c r="AY733" s="52"/>
    </row>
    <row r="734" spans="1:51" x14ac:dyDescent="0.35">
      <c r="A734" s="52"/>
      <c r="B734" s="53"/>
      <c r="C734" s="54"/>
      <c r="D734" s="52"/>
      <c r="E734" s="53"/>
      <c r="F734" s="53"/>
      <c r="G734" s="55"/>
      <c r="H734" s="52"/>
      <c r="I734" s="52"/>
      <c r="J734" s="52"/>
      <c r="S734" s="52"/>
      <c r="T734" s="57"/>
      <c r="U734" s="58"/>
      <c r="V734" s="58"/>
      <c r="W734" s="52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52"/>
      <c r="AJ734" s="52"/>
      <c r="AK734" s="59"/>
      <c r="AL734" s="52"/>
      <c r="AM734" s="52"/>
      <c r="AN734" s="52"/>
      <c r="AO734" s="52"/>
      <c r="AP734" s="52"/>
      <c r="AQ734" s="52"/>
      <c r="AR734" s="52"/>
      <c r="AS734" s="52"/>
      <c r="AT734" s="52"/>
      <c r="AU734" s="52"/>
      <c r="AV734" s="52"/>
      <c r="AW734" s="52"/>
      <c r="AX734" s="52"/>
      <c r="AY734" s="52"/>
    </row>
    <row r="735" spans="1:51" x14ac:dyDescent="0.35">
      <c r="A735" s="52"/>
      <c r="B735" s="53"/>
      <c r="C735" s="54"/>
      <c r="D735" s="52"/>
      <c r="E735" s="53"/>
      <c r="F735" s="53"/>
      <c r="G735" s="55"/>
      <c r="H735" s="52"/>
      <c r="I735" s="52"/>
      <c r="J735" s="52"/>
      <c r="S735" s="52"/>
      <c r="T735" s="57"/>
      <c r="U735" s="58"/>
      <c r="V735" s="58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9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</row>
    <row r="736" spans="1:51" x14ac:dyDescent="0.35">
      <c r="A736" s="52"/>
      <c r="B736" s="53"/>
      <c r="C736" s="54"/>
      <c r="D736" s="52"/>
      <c r="E736" s="53"/>
      <c r="F736" s="53"/>
      <c r="G736" s="55"/>
      <c r="H736" s="52"/>
      <c r="I736" s="52"/>
      <c r="J736" s="52"/>
      <c r="S736" s="52"/>
      <c r="T736" s="57"/>
      <c r="U736" s="58"/>
      <c r="V736" s="58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H736" s="52"/>
      <c r="AI736" s="52"/>
      <c r="AJ736" s="52"/>
      <c r="AK736" s="59"/>
      <c r="AL736" s="52"/>
      <c r="AM736" s="52"/>
      <c r="AN736" s="52"/>
      <c r="AO736" s="52"/>
      <c r="AP736" s="52"/>
      <c r="AQ736" s="52"/>
      <c r="AR736" s="52"/>
      <c r="AS736" s="52"/>
      <c r="AT736" s="52"/>
      <c r="AU736" s="52"/>
      <c r="AV736" s="52"/>
      <c r="AW736" s="52"/>
      <c r="AX736" s="52"/>
      <c r="AY736" s="52"/>
    </row>
    <row r="737" spans="1:51" x14ac:dyDescent="0.35">
      <c r="A737" s="52"/>
      <c r="B737" s="53"/>
      <c r="C737" s="54"/>
      <c r="D737" s="52"/>
      <c r="E737" s="53"/>
      <c r="F737" s="53"/>
      <c r="G737" s="55"/>
      <c r="H737" s="52"/>
      <c r="I737" s="52"/>
      <c r="J737" s="52"/>
      <c r="S737" s="52"/>
      <c r="T737" s="57"/>
      <c r="U737" s="58"/>
      <c r="V737" s="58"/>
      <c r="W737" s="52"/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H737" s="52"/>
      <c r="AI737" s="52"/>
      <c r="AJ737" s="52"/>
      <c r="AK737" s="59"/>
      <c r="AL737" s="52"/>
      <c r="AM737" s="52"/>
      <c r="AN737" s="52"/>
      <c r="AO737" s="52"/>
      <c r="AP737" s="52"/>
      <c r="AQ737" s="52"/>
      <c r="AR737" s="52"/>
      <c r="AS737" s="52"/>
      <c r="AT737" s="52"/>
      <c r="AU737" s="52"/>
      <c r="AV737" s="52"/>
      <c r="AW737" s="52"/>
      <c r="AX737" s="52"/>
      <c r="AY737" s="52"/>
    </row>
    <row r="738" spans="1:51" x14ac:dyDescent="0.35">
      <c r="A738" s="52"/>
      <c r="B738" s="53"/>
      <c r="C738" s="54"/>
      <c r="D738" s="52"/>
      <c r="E738" s="53"/>
      <c r="F738" s="53"/>
      <c r="G738" s="55"/>
      <c r="H738" s="52"/>
      <c r="I738" s="52"/>
      <c r="J738" s="52"/>
      <c r="S738" s="52"/>
      <c r="T738" s="57"/>
      <c r="U738" s="58"/>
      <c r="V738" s="58"/>
      <c r="W738" s="52"/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52"/>
      <c r="AJ738" s="52"/>
      <c r="AK738" s="59"/>
      <c r="AL738" s="52"/>
      <c r="AM738" s="52"/>
      <c r="AN738" s="52"/>
      <c r="AO738" s="52"/>
      <c r="AP738" s="52"/>
      <c r="AQ738" s="52"/>
      <c r="AR738" s="52"/>
      <c r="AS738" s="52"/>
      <c r="AT738" s="52"/>
      <c r="AU738" s="52"/>
      <c r="AV738" s="52"/>
      <c r="AW738" s="52"/>
      <c r="AX738" s="52"/>
      <c r="AY738" s="52"/>
    </row>
    <row r="739" spans="1:51" x14ac:dyDescent="0.35">
      <c r="A739" s="52"/>
      <c r="B739" s="53"/>
      <c r="C739" s="54"/>
      <c r="D739" s="52"/>
      <c r="E739" s="53"/>
      <c r="F739" s="53"/>
      <c r="G739" s="55"/>
      <c r="H739" s="52"/>
      <c r="I739" s="52"/>
      <c r="J739" s="52"/>
      <c r="S739" s="52"/>
      <c r="T739" s="57"/>
      <c r="U739" s="58"/>
      <c r="V739" s="58"/>
      <c r="W739" s="52"/>
      <c r="X739" s="52"/>
      <c r="Y739" s="52"/>
      <c r="Z739" s="52"/>
      <c r="AA739" s="52"/>
      <c r="AB739" s="52"/>
      <c r="AC739" s="52"/>
      <c r="AD739" s="52"/>
      <c r="AE739" s="52"/>
      <c r="AF739" s="52"/>
      <c r="AG739" s="52"/>
      <c r="AH739" s="52"/>
      <c r="AI739" s="52"/>
      <c r="AJ739" s="52"/>
      <c r="AK739" s="59"/>
      <c r="AL739" s="52"/>
      <c r="AM739" s="52"/>
      <c r="AN739" s="52"/>
      <c r="AO739" s="52"/>
      <c r="AP739" s="52"/>
      <c r="AQ739" s="52"/>
      <c r="AR739" s="52"/>
      <c r="AS739" s="52"/>
      <c r="AT739" s="52"/>
      <c r="AU739" s="52"/>
      <c r="AV739" s="52"/>
      <c r="AW739" s="52"/>
      <c r="AX739" s="52"/>
      <c r="AY739" s="52"/>
    </row>
    <row r="740" spans="1:51" x14ac:dyDescent="0.35">
      <c r="A740" s="52"/>
      <c r="B740" s="53"/>
      <c r="C740" s="54"/>
      <c r="D740" s="52"/>
      <c r="E740" s="53"/>
      <c r="F740" s="53"/>
      <c r="G740" s="55"/>
      <c r="H740" s="52"/>
      <c r="I740" s="52"/>
      <c r="J740" s="52"/>
      <c r="S740" s="52"/>
      <c r="T740" s="57"/>
      <c r="U740" s="58"/>
      <c r="V740" s="58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9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</row>
    <row r="741" spans="1:51" x14ac:dyDescent="0.35">
      <c r="A741" s="52"/>
      <c r="B741" s="53"/>
      <c r="C741" s="54"/>
      <c r="D741" s="52"/>
      <c r="E741" s="53"/>
      <c r="F741" s="53"/>
      <c r="G741" s="55"/>
      <c r="H741" s="52"/>
      <c r="I741" s="52"/>
      <c r="J741" s="52"/>
      <c r="S741" s="52"/>
      <c r="T741" s="57"/>
      <c r="U741" s="58"/>
      <c r="V741" s="58"/>
      <c r="W741" s="52"/>
      <c r="X741" s="52"/>
      <c r="Y741" s="52"/>
      <c r="Z741" s="52"/>
      <c r="AA741" s="52"/>
      <c r="AB741" s="52"/>
      <c r="AC741" s="52"/>
      <c r="AD741" s="52"/>
      <c r="AE741" s="52"/>
      <c r="AF741" s="52"/>
      <c r="AG741" s="52"/>
      <c r="AH741" s="52"/>
      <c r="AI741" s="52"/>
      <c r="AJ741" s="52"/>
      <c r="AK741" s="59"/>
      <c r="AL741" s="52"/>
      <c r="AM741" s="52"/>
      <c r="AN741" s="52"/>
      <c r="AO741" s="52"/>
      <c r="AP741" s="52"/>
      <c r="AQ741" s="52"/>
      <c r="AR741" s="52"/>
      <c r="AS741" s="52"/>
      <c r="AT741" s="52"/>
      <c r="AU741" s="52"/>
      <c r="AV741" s="52"/>
      <c r="AW741" s="52"/>
      <c r="AX741" s="52"/>
      <c r="AY741" s="52"/>
    </row>
    <row r="742" spans="1:51" x14ac:dyDescent="0.35">
      <c r="A742" s="52"/>
      <c r="B742" s="53"/>
      <c r="C742" s="54"/>
      <c r="D742" s="52"/>
      <c r="E742" s="53"/>
      <c r="F742" s="53"/>
      <c r="G742" s="55"/>
      <c r="H742" s="52"/>
      <c r="I742" s="52"/>
      <c r="J742" s="52"/>
      <c r="S742" s="52"/>
      <c r="T742" s="57"/>
      <c r="U742" s="58"/>
      <c r="V742" s="58"/>
      <c r="W742" s="52"/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52"/>
      <c r="AJ742" s="52"/>
      <c r="AK742" s="59"/>
      <c r="AL742" s="52"/>
      <c r="AM742" s="52"/>
      <c r="AN742" s="52"/>
      <c r="AO742" s="52"/>
      <c r="AP742" s="52"/>
      <c r="AQ742" s="52"/>
      <c r="AR742" s="52"/>
      <c r="AS742" s="52"/>
      <c r="AT742" s="52"/>
      <c r="AU742" s="52"/>
      <c r="AV742" s="52"/>
      <c r="AW742" s="52"/>
      <c r="AX742" s="52"/>
      <c r="AY742" s="52"/>
    </row>
    <row r="743" spans="1:51" x14ac:dyDescent="0.35">
      <c r="A743" s="52"/>
      <c r="B743" s="53"/>
      <c r="C743" s="54"/>
      <c r="D743" s="52"/>
      <c r="E743" s="53"/>
      <c r="F743" s="53"/>
      <c r="G743" s="55"/>
      <c r="H743" s="52"/>
      <c r="I743" s="52"/>
      <c r="J743" s="52"/>
      <c r="S743" s="52"/>
      <c r="T743" s="57"/>
      <c r="U743" s="58"/>
      <c r="V743" s="58"/>
      <c r="W743" s="52"/>
      <c r="X743" s="52"/>
      <c r="Y743" s="52"/>
      <c r="Z743" s="52"/>
      <c r="AA743" s="52"/>
      <c r="AB743" s="52"/>
      <c r="AC743" s="52"/>
      <c r="AD743" s="52"/>
      <c r="AE743" s="52"/>
      <c r="AF743" s="52"/>
      <c r="AG743" s="52"/>
      <c r="AH743" s="52"/>
      <c r="AI743" s="52"/>
      <c r="AJ743" s="52"/>
      <c r="AK743" s="59"/>
      <c r="AL743" s="52"/>
      <c r="AM743" s="52"/>
      <c r="AN743" s="52"/>
      <c r="AO743" s="52"/>
      <c r="AP743" s="52"/>
      <c r="AQ743" s="52"/>
      <c r="AR743" s="52"/>
      <c r="AS743" s="52"/>
      <c r="AT743" s="52"/>
      <c r="AU743" s="52"/>
      <c r="AV743" s="52"/>
      <c r="AW743" s="52"/>
      <c r="AX743" s="52"/>
      <c r="AY743" s="52"/>
    </row>
    <row r="744" spans="1:51" x14ac:dyDescent="0.35">
      <c r="A744" s="52"/>
      <c r="B744" s="53"/>
      <c r="C744" s="54"/>
      <c r="D744" s="52"/>
      <c r="E744" s="53"/>
      <c r="F744" s="53"/>
      <c r="G744" s="55"/>
      <c r="H744" s="52"/>
      <c r="I744" s="52"/>
      <c r="J744" s="52"/>
      <c r="S744" s="52"/>
      <c r="T744" s="57"/>
      <c r="U744" s="58"/>
      <c r="V744" s="58"/>
      <c r="W744" s="52"/>
      <c r="X744" s="52"/>
      <c r="Y744" s="52"/>
      <c r="Z744" s="52"/>
      <c r="AA744" s="52"/>
      <c r="AB744" s="52"/>
      <c r="AC744" s="52"/>
      <c r="AD744" s="52"/>
      <c r="AE744" s="52"/>
      <c r="AF744" s="52"/>
      <c r="AG744" s="52"/>
      <c r="AH744" s="52"/>
      <c r="AI744" s="52"/>
      <c r="AJ744" s="52"/>
      <c r="AK744" s="59"/>
      <c r="AL744" s="52"/>
      <c r="AM744" s="52"/>
      <c r="AN744" s="52"/>
      <c r="AO744" s="52"/>
      <c r="AP744" s="52"/>
      <c r="AQ744" s="52"/>
      <c r="AR744" s="52"/>
      <c r="AS744" s="52"/>
      <c r="AT744" s="52"/>
      <c r="AU744" s="52"/>
      <c r="AV744" s="52"/>
      <c r="AW744" s="52"/>
      <c r="AX744" s="52"/>
      <c r="AY744" s="52"/>
    </row>
    <row r="745" spans="1:51" x14ac:dyDescent="0.35">
      <c r="A745" s="52"/>
      <c r="B745" s="53"/>
      <c r="C745" s="54"/>
      <c r="D745" s="52"/>
      <c r="E745" s="53"/>
      <c r="F745" s="53"/>
      <c r="G745" s="55"/>
      <c r="H745" s="52"/>
      <c r="I745" s="52"/>
      <c r="J745" s="52"/>
      <c r="S745" s="52"/>
      <c r="T745" s="57"/>
      <c r="U745" s="58"/>
      <c r="V745" s="58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9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</row>
    <row r="746" spans="1:51" x14ac:dyDescent="0.35">
      <c r="A746" s="52"/>
      <c r="B746" s="53"/>
      <c r="C746" s="54"/>
      <c r="D746" s="52"/>
      <c r="E746" s="53"/>
      <c r="F746" s="53"/>
      <c r="G746" s="55"/>
      <c r="H746" s="52"/>
      <c r="I746" s="52"/>
      <c r="J746" s="52"/>
      <c r="S746" s="52"/>
      <c r="T746" s="57"/>
      <c r="U746" s="58"/>
      <c r="V746" s="58"/>
      <c r="W746" s="52"/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52"/>
      <c r="AJ746" s="52"/>
      <c r="AK746" s="59"/>
      <c r="AL746" s="52"/>
      <c r="AM746" s="52"/>
      <c r="AN746" s="52"/>
      <c r="AO746" s="52"/>
      <c r="AP746" s="52"/>
      <c r="AQ746" s="52"/>
      <c r="AR746" s="52"/>
      <c r="AS746" s="52"/>
      <c r="AT746" s="52"/>
      <c r="AU746" s="52"/>
      <c r="AV746" s="52"/>
      <c r="AW746" s="52"/>
      <c r="AX746" s="52"/>
      <c r="AY746" s="52"/>
    </row>
    <row r="747" spans="1:51" x14ac:dyDescent="0.35">
      <c r="A747" s="52"/>
      <c r="B747" s="53"/>
      <c r="C747" s="54"/>
      <c r="D747" s="52"/>
      <c r="E747" s="53"/>
      <c r="F747" s="53"/>
      <c r="G747" s="55"/>
      <c r="H747" s="52"/>
      <c r="I747" s="52"/>
      <c r="J747" s="52"/>
      <c r="S747" s="52"/>
      <c r="T747" s="57"/>
      <c r="U747" s="58"/>
      <c r="V747" s="58"/>
      <c r="W747" s="52"/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2"/>
      <c r="AI747" s="52"/>
      <c r="AJ747" s="52"/>
      <c r="AK747" s="59"/>
      <c r="AL747" s="52"/>
      <c r="AM747" s="52"/>
      <c r="AN747" s="52"/>
      <c r="AO747" s="52"/>
      <c r="AP747" s="52"/>
      <c r="AQ747" s="52"/>
      <c r="AR747" s="52"/>
      <c r="AS747" s="52"/>
      <c r="AT747" s="52"/>
      <c r="AU747" s="52"/>
      <c r="AV747" s="52"/>
      <c r="AW747" s="52"/>
      <c r="AX747" s="52"/>
      <c r="AY747" s="52"/>
    </row>
    <row r="748" spans="1:51" x14ac:dyDescent="0.35">
      <c r="A748" s="52"/>
      <c r="B748" s="53"/>
      <c r="C748" s="54"/>
      <c r="D748" s="52"/>
      <c r="E748" s="53"/>
      <c r="F748" s="53"/>
      <c r="G748" s="55"/>
      <c r="H748" s="52"/>
      <c r="I748" s="52"/>
      <c r="J748" s="52"/>
      <c r="S748" s="52"/>
      <c r="T748" s="57"/>
      <c r="U748" s="58"/>
      <c r="V748" s="58"/>
      <c r="W748" s="52"/>
      <c r="X748" s="52"/>
      <c r="Y748" s="52"/>
      <c r="Z748" s="52"/>
      <c r="AA748" s="52"/>
      <c r="AB748" s="52"/>
      <c r="AC748" s="52"/>
      <c r="AD748" s="52"/>
      <c r="AE748" s="52"/>
      <c r="AF748" s="52"/>
      <c r="AG748" s="52"/>
      <c r="AH748" s="52"/>
      <c r="AI748" s="52"/>
      <c r="AJ748" s="52"/>
      <c r="AK748" s="59"/>
      <c r="AL748" s="52"/>
      <c r="AM748" s="52"/>
      <c r="AN748" s="52"/>
      <c r="AO748" s="52"/>
      <c r="AP748" s="52"/>
      <c r="AQ748" s="52"/>
      <c r="AR748" s="52"/>
      <c r="AS748" s="52"/>
      <c r="AT748" s="52"/>
      <c r="AU748" s="52"/>
      <c r="AV748" s="52"/>
      <c r="AW748" s="52"/>
      <c r="AX748" s="52"/>
      <c r="AY748" s="52"/>
    </row>
    <row r="749" spans="1:51" x14ac:dyDescent="0.35">
      <c r="A749" s="52"/>
      <c r="B749" s="53"/>
      <c r="C749" s="54"/>
      <c r="D749" s="52"/>
      <c r="E749" s="53"/>
      <c r="F749" s="53"/>
      <c r="G749" s="55"/>
      <c r="H749" s="52"/>
      <c r="I749" s="52"/>
      <c r="J749" s="52"/>
      <c r="S749" s="52"/>
      <c r="T749" s="57"/>
      <c r="U749" s="58"/>
      <c r="V749" s="58"/>
      <c r="W749" s="52"/>
      <c r="X749" s="52"/>
      <c r="Y749" s="52"/>
      <c r="Z749" s="52"/>
      <c r="AA749" s="52"/>
      <c r="AB749" s="52"/>
      <c r="AC749" s="52"/>
      <c r="AD749" s="52"/>
      <c r="AE749" s="52"/>
      <c r="AF749" s="52"/>
      <c r="AG749" s="52"/>
      <c r="AH749" s="52"/>
      <c r="AI749" s="52"/>
      <c r="AJ749" s="52"/>
      <c r="AK749" s="59"/>
      <c r="AL749" s="52"/>
      <c r="AM749" s="52"/>
      <c r="AN749" s="52"/>
      <c r="AO749" s="52"/>
      <c r="AP749" s="52"/>
      <c r="AQ749" s="52"/>
      <c r="AR749" s="52"/>
      <c r="AS749" s="52"/>
      <c r="AT749" s="52"/>
      <c r="AU749" s="52"/>
      <c r="AV749" s="52"/>
      <c r="AW749" s="52"/>
      <c r="AX749" s="52"/>
      <c r="AY749" s="52"/>
    </row>
    <row r="750" spans="1:51" x14ac:dyDescent="0.35">
      <c r="A750" s="52"/>
      <c r="B750" s="53"/>
      <c r="C750" s="54"/>
      <c r="D750" s="52"/>
      <c r="E750" s="53"/>
      <c r="F750" s="53"/>
      <c r="G750" s="55"/>
      <c r="H750" s="52"/>
      <c r="I750" s="52"/>
      <c r="J750" s="52"/>
      <c r="S750" s="52"/>
      <c r="T750" s="57"/>
      <c r="U750" s="58"/>
      <c r="V750" s="58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9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</row>
    <row r="751" spans="1:51" x14ac:dyDescent="0.35">
      <c r="A751" s="52"/>
      <c r="B751" s="53"/>
      <c r="C751" s="54"/>
      <c r="D751" s="52"/>
      <c r="E751" s="53"/>
      <c r="F751" s="53"/>
      <c r="G751" s="55"/>
      <c r="H751" s="52"/>
      <c r="I751" s="52"/>
      <c r="J751" s="52"/>
      <c r="S751" s="52"/>
      <c r="T751" s="57"/>
      <c r="U751" s="58"/>
      <c r="V751" s="58"/>
      <c r="W751" s="52"/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52"/>
      <c r="AJ751" s="52"/>
      <c r="AK751" s="59"/>
      <c r="AL751" s="52"/>
      <c r="AM751" s="52"/>
      <c r="AN751" s="52"/>
      <c r="AO751" s="52"/>
      <c r="AP751" s="52"/>
      <c r="AQ751" s="52"/>
      <c r="AR751" s="52"/>
      <c r="AS751" s="52"/>
      <c r="AT751" s="52"/>
      <c r="AU751" s="52"/>
      <c r="AV751" s="52"/>
      <c r="AW751" s="52"/>
      <c r="AX751" s="52"/>
      <c r="AY751" s="52"/>
    </row>
    <row r="752" spans="1:51" x14ac:dyDescent="0.35">
      <c r="A752" s="52"/>
      <c r="B752" s="53"/>
      <c r="C752" s="54"/>
      <c r="D752" s="52"/>
      <c r="E752" s="53"/>
      <c r="F752" s="53"/>
      <c r="G752" s="55"/>
      <c r="H752" s="52"/>
      <c r="I752" s="52"/>
      <c r="J752" s="52"/>
      <c r="S752" s="52"/>
      <c r="T752" s="57"/>
      <c r="U752" s="58"/>
      <c r="V752" s="58"/>
      <c r="W752" s="52"/>
      <c r="X752" s="52"/>
      <c r="Y752" s="52"/>
      <c r="Z752" s="52"/>
      <c r="AA752" s="52"/>
      <c r="AB752" s="52"/>
      <c r="AC752" s="52"/>
      <c r="AD752" s="52"/>
      <c r="AE752" s="52"/>
      <c r="AF752" s="52"/>
      <c r="AG752" s="52"/>
      <c r="AH752" s="52"/>
      <c r="AI752" s="52"/>
      <c r="AJ752" s="52"/>
      <c r="AK752" s="59"/>
      <c r="AL752" s="52"/>
      <c r="AM752" s="52"/>
      <c r="AN752" s="52"/>
      <c r="AO752" s="52"/>
      <c r="AP752" s="52"/>
      <c r="AQ752" s="52"/>
      <c r="AR752" s="52"/>
      <c r="AS752" s="52"/>
      <c r="AT752" s="52"/>
      <c r="AU752" s="52"/>
      <c r="AV752" s="52"/>
      <c r="AW752" s="52"/>
      <c r="AX752" s="52"/>
      <c r="AY752" s="52"/>
    </row>
    <row r="753" spans="1:51" x14ac:dyDescent="0.35">
      <c r="A753" s="52"/>
      <c r="B753" s="53"/>
      <c r="C753" s="54"/>
      <c r="D753" s="52"/>
      <c r="E753" s="53"/>
      <c r="F753" s="53"/>
      <c r="G753" s="55"/>
      <c r="H753" s="52"/>
      <c r="I753" s="52"/>
      <c r="J753" s="52"/>
      <c r="S753" s="52"/>
      <c r="T753" s="57"/>
      <c r="U753" s="58"/>
      <c r="V753" s="58"/>
      <c r="W753" s="52"/>
      <c r="X753" s="52"/>
      <c r="Y753" s="52"/>
      <c r="Z753" s="52"/>
      <c r="AA753" s="52"/>
      <c r="AB753" s="52"/>
      <c r="AC753" s="52"/>
      <c r="AD753" s="52"/>
      <c r="AE753" s="52"/>
      <c r="AF753" s="52"/>
      <c r="AG753" s="52"/>
      <c r="AH753" s="52"/>
      <c r="AI753" s="52"/>
      <c r="AJ753" s="52"/>
      <c r="AK753" s="59"/>
      <c r="AL753" s="52"/>
      <c r="AM753" s="52"/>
      <c r="AN753" s="52"/>
      <c r="AO753" s="52"/>
      <c r="AP753" s="52"/>
      <c r="AQ753" s="52"/>
      <c r="AR753" s="52"/>
      <c r="AS753" s="52"/>
      <c r="AT753" s="52"/>
      <c r="AU753" s="52"/>
      <c r="AV753" s="52"/>
      <c r="AW753" s="52"/>
      <c r="AX753" s="52"/>
      <c r="AY753" s="52"/>
    </row>
    <row r="754" spans="1:51" x14ac:dyDescent="0.35">
      <c r="A754" s="52"/>
      <c r="B754" s="53"/>
      <c r="C754" s="54"/>
      <c r="D754" s="52"/>
      <c r="E754" s="53"/>
      <c r="F754" s="53"/>
      <c r="G754" s="55"/>
      <c r="H754" s="52"/>
      <c r="I754" s="52"/>
      <c r="J754" s="52"/>
      <c r="S754" s="52"/>
      <c r="T754" s="57"/>
      <c r="U754" s="58"/>
      <c r="V754" s="58"/>
      <c r="W754" s="52"/>
      <c r="X754" s="52"/>
      <c r="Y754" s="52"/>
      <c r="Z754" s="52"/>
      <c r="AA754" s="52"/>
      <c r="AB754" s="52"/>
      <c r="AC754" s="52"/>
      <c r="AD754" s="52"/>
      <c r="AE754" s="52"/>
      <c r="AF754" s="52"/>
      <c r="AG754" s="52"/>
      <c r="AH754" s="52"/>
      <c r="AI754" s="52"/>
      <c r="AJ754" s="52"/>
      <c r="AK754" s="59"/>
      <c r="AL754" s="52"/>
      <c r="AM754" s="52"/>
      <c r="AN754" s="52"/>
      <c r="AO754" s="52"/>
      <c r="AP754" s="52"/>
      <c r="AQ754" s="52"/>
      <c r="AR754" s="52"/>
      <c r="AS754" s="52"/>
      <c r="AT754" s="52"/>
      <c r="AU754" s="52"/>
      <c r="AV754" s="52"/>
      <c r="AW754" s="52"/>
      <c r="AX754" s="52"/>
      <c r="AY754" s="52"/>
    </row>
    <row r="755" spans="1:51" x14ac:dyDescent="0.35">
      <c r="A755" s="52"/>
      <c r="B755" s="53"/>
      <c r="C755" s="54"/>
      <c r="D755" s="52"/>
      <c r="E755" s="53"/>
      <c r="F755" s="53"/>
      <c r="G755" s="55"/>
      <c r="H755" s="52"/>
      <c r="I755" s="52"/>
      <c r="J755" s="52"/>
      <c r="S755" s="52"/>
      <c r="T755" s="57"/>
      <c r="U755" s="58"/>
      <c r="V755" s="58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9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</row>
    <row r="756" spans="1:51" x14ac:dyDescent="0.35">
      <c r="A756" s="52"/>
      <c r="B756" s="53"/>
      <c r="C756" s="54"/>
      <c r="D756" s="52"/>
      <c r="E756" s="53"/>
      <c r="F756" s="53"/>
      <c r="G756" s="55"/>
      <c r="H756" s="52"/>
      <c r="I756" s="52"/>
      <c r="J756" s="52"/>
      <c r="S756" s="52"/>
      <c r="T756" s="57"/>
      <c r="U756" s="58"/>
      <c r="V756" s="58"/>
      <c r="W756" s="52"/>
      <c r="X756" s="52"/>
      <c r="Y756" s="52"/>
      <c r="Z756" s="52"/>
      <c r="AA756" s="52"/>
      <c r="AB756" s="52"/>
      <c r="AC756" s="52"/>
      <c r="AD756" s="52"/>
      <c r="AE756" s="52"/>
      <c r="AF756" s="52"/>
      <c r="AG756" s="52"/>
      <c r="AH756" s="52"/>
      <c r="AI756" s="52"/>
      <c r="AJ756" s="52"/>
      <c r="AK756" s="59"/>
      <c r="AL756" s="52"/>
      <c r="AM756" s="52"/>
      <c r="AN756" s="52"/>
      <c r="AO756" s="52"/>
      <c r="AP756" s="52"/>
      <c r="AQ756" s="52"/>
      <c r="AR756" s="52"/>
      <c r="AS756" s="52"/>
      <c r="AT756" s="52"/>
      <c r="AU756" s="52"/>
      <c r="AV756" s="52"/>
      <c r="AW756" s="52"/>
      <c r="AX756" s="52"/>
      <c r="AY756" s="52"/>
    </row>
    <row r="757" spans="1:51" x14ac:dyDescent="0.35">
      <c r="A757" s="52"/>
      <c r="B757" s="53"/>
      <c r="C757" s="54"/>
      <c r="D757" s="52"/>
      <c r="E757" s="53"/>
      <c r="F757" s="53"/>
      <c r="G757" s="55"/>
      <c r="H757" s="52"/>
      <c r="I757" s="52"/>
      <c r="J757" s="52"/>
      <c r="S757" s="52"/>
      <c r="T757" s="57"/>
      <c r="U757" s="58"/>
      <c r="V757" s="58"/>
      <c r="W757" s="52"/>
      <c r="X757" s="52"/>
      <c r="Y757" s="52"/>
      <c r="Z757" s="52"/>
      <c r="AA757" s="52"/>
      <c r="AB757" s="52"/>
      <c r="AC757" s="52"/>
      <c r="AD757" s="52"/>
      <c r="AE757" s="52"/>
      <c r="AF757" s="52"/>
      <c r="AG757" s="52"/>
      <c r="AH757" s="52"/>
      <c r="AI757" s="52"/>
      <c r="AJ757" s="52"/>
      <c r="AK757" s="59"/>
      <c r="AL757" s="52"/>
      <c r="AM757" s="52"/>
      <c r="AN757" s="52"/>
      <c r="AO757" s="52"/>
      <c r="AP757" s="52"/>
      <c r="AQ757" s="52"/>
      <c r="AR757" s="52"/>
      <c r="AS757" s="52"/>
      <c r="AT757" s="52"/>
      <c r="AU757" s="52"/>
      <c r="AV757" s="52"/>
      <c r="AW757" s="52"/>
      <c r="AX757" s="52"/>
      <c r="AY757" s="52"/>
    </row>
    <row r="758" spans="1:51" x14ac:dyDescent="0.35">
      <c r="A758" s="52"/>
      <c r="B758" s="53"/>
      <c r="C758" s="54"/>
      <c r="D758" s="52"/>
      <c r="E758" s="53"/>
      <c r="F758" s="53"/>
      <c r="G758" s="55"/>
      <c r="H758" s="52"/>
      <c r="I758" s="52"/>
      <c r="J758" s="52"/>
      <c r="S758" s="52"/>
      <c r="T758" s="57"/>
      <c r="U758" s="58"/>
      <c r="V758" s="58"/>
      <c r="W758" s="52"/>
      <c r="X758" s="52"/>
      <c r="Y758" s="52"/>
      <c r="Z758" s="52"/>
      <c r="AA758" s="52"/>
      <c r="AB758" s="52"/>
      <c r="AC758" s="52"/>
      <c r="AD758" s="52"/>
      <c r="AE758" s="52"/>
      <c r="AF758" s="52"/>
      <c r="AG758" s="52"/>
      <c r="AH758" s="52"/>
      <c r="AI758" s="52"/>
      <c r="AJ758" s="52"/>
      <c r="AK758" s="59"/>
      <c r="AL758" s="52"/>
      <c r="AM758" s="52"/>
      <c r="AN758" s="52"/>
      <c r="AO758" s="52"/>
      <c r="AP758" s="52"/>
      <c r="AQ758" s="52"/>
      <c r="AR758" s="52"/>
      <c r="AS758" s="52"/>
      <c r="AT758" s="52"/>
      <c r="AU758" s="52"/>
      <c r="AV758" s="52"/>
      <c r="AW758" s="52"/>
      <c r="AX758" s="52"/>
      <c r="AY758" s="52"/>
    </row>
    <row r="759" spans="1:51" x14ac:dyDescent="0.35">
      <c r="A759" s="52"/>
      <c r="B759" s="53"/>
      <c r="C759" s="54"/>
      <c r="D759" s="52"/>
      <c r="E759" s="53"/>
      <c r="F759" s="53"/>
      <c r="G759" s="55"/>
      <c r="H759" s="52"/>
      <c r="I759" s="52"/>
      <c r="J759" s="52"/>
      <c r="S759" s="52"/>
      <c r="T759" s="57"/>
      <c r="U759" s="58"/>
      <c r="V759" s="58"/>
      <c r="W759" s="52"/>
      <c r="X759" s="52"/>
      <c r="Y759" s="52"/>
      <c r="Z759" s="52"/>
      <c r="AA759" s="52"/>
      <c r="AB759" s="52"/>
      <c r="AC759" s="52"/>
      <c r="AD759" s="52"/>
      <c r="AE759" s="52"/>
      <c r="AF759" s="52"/>
      <c r="AG759" s="52"/>
      <c r="AH759" s="52"/>
      <c r="AI759" s="52"/>
      <c r="AJ759" s="52"/>
      <c r="AK759" s="59"/>
      <c r="AL759" s="52"/>
      <c r="AM759" s="52"/>
      <c r="AN759" s="52"/>
      <c r="AO759" s="52"/>
      <c r="AP759" s="52"/>
      <c r="AQ759" s="52"/>
      <c r="AR759" s="52"/>
      <c r="AS759" s="52"/>
      <c r="AT759" s="52"/>
      <c r="AU759" s="52"/>
      <c r="AV759" s="52"/>
      <c r="AW759" s="52"/>
      <c r="AX759" s="52"/>
      <c r="AY759" s="52"/>
    </row>
    <row r="760" spans="1:51" x14ac:dyDescent="0.35">
      <c r="A760" s="52"/>
      <c r="B760" s="53"/>
      <c r="C760" s="54"/>
      <c r="D760" s="52"/>
      <c r="E760" s="53"/>
      <c r="F760" s="53"/>
      <c r="G760" s="55"/>
      <c r="H760" s="52"/>
      <c r="I760" s="52"/>
      <c r="J760" s="52"/>
      <c r="S760" s="52"/>
      <c r="T760" s="57"/>
      <c r="U760" s="58"/>
      <c r="V760" s="58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9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</row>
    <row r="761" spans="1:51" x14ac:dyDescent="0.35">
      <c r="A761" s="52"/>
      <c r="B761" s="53"/>
      <c r="C761" s="54"/>
      <c r="D761" s="52"/>
      <c r="E761" s="53"/>
      <c r="F761" s="53"/>
      <c r="G761" s="55"/>
      <c r="H761" s="52"/>
      <c r="I761" s="52"/>
      <c r="J761" s="52"/>
      <c r="S761" s="52"/>
      <c r="T761" s="57"/>
      <c r="U761" s="58"/>
      <c r="V761" s="58"/>
      <c r="W761" s="52"/>
      <c r="X761" s="52"/>
      <c r="Y761" s="52"/>
      <c r="Z761" s="52"/>
      <c r="AA761" s="52"/>
      <c r="AB761" s="52"/>
      <c r="AC761" s="52"/>
      <c r="AD761" s="52"/>
      <c r="AE761" s="52"/>
      <c r="AF761" s="52"/>
      <c r="AG761" s="52"/>
      <c r="AH761" s="52"/>
      <c r="AI761" s="52"/>
      <c r="AJ761" s="52"/>
      <c r="AK761" s="59"/>
      <c r="AL761" s="52"/>
      <c r="AM761" s="52"/>
      <c r="AN761" s="52"/>
      <c r="AO761" s="52"/>
      <c r="AP761" s="52"/>
      <c r="AQ761" s="52"/>
      <c r="AR761" s="52"/>
      <c r="AS761" s="52"/>
      <c r="AT761" s="52"/>
      <c r="AU761" s="52"/>
      <c r="AV761" s="52"/>
      <c r="AW761" s="52"/>
      <c r="AX761" s="52"/>
      <c r="AY761" s="52"/>
    </row>
    <row r="762" spans="1:51" x14ac:dyDescent="0.35">
      <c r="A762" s="52"/>
      <c r="B762" s="53"/>
      <c r="C762" s="54"/>
      <c r="D762" s="52"/>
      <c r="E762" s="53"/>
      <c r="F762" s="53"/>
      <c r="G762" s="55"/>
      <c r="H762" s="52"/>
      <c r="I762" s="52"/>
      <c r="J762" s="52"/>
      <c r="S762" s="52"/>
      <c r="T762" s="57"/>
      <c r="U762" s="58"/>
      <c r="V762" s="58"/>
      <c r="W762" s="52"/>
      <c r="X762" s="52"/>
      <c r="Y762" s="52"/>
      <c r="Z762" s="52"/>
      <c r="AA762" s="52"/>
      <c r="AB762" s="52"/>
      <c r="AC762" s="52"/>
      <c r="AD762" s="52"/>
      <c r="AE762" s="52"/>
      <c r="AF762" s="52"/>
      <c r="AG762" s="52"/>
      <c r="AH762" s="52"/>
      <c r="AI762" s="52"/>
      <c r="AJ762" s="52"/>
      <c r="AK762" s="59"/>
      <c r="AL762" s="52"/>
      <c r="AM762" s="52"/>
      <c r="AN762" s="52"/>
      <c r="AO762" s="52"/>
      <c r="AP762" s="52"/>
      <c r="AQ762" s="52"/>
      <c r="AR762" s="52"/>
      <c r="AS762" s="52"/>
      <c r="AT762" s="52"/>
      <c r="AU762" s="52"/>
      <c r="AV762" s="52"/>
      <c r="AW762" s="52"/>
      <c r="AX762" s="52"/>
      <c r="AY762" s="52"/>
    </row>
    <row r="763" spans="1:51" x14ac:dyDescent="0.35">
      <c r="A763" s="52"/>
      <c r="B763" s="53"/>
      <c r="C763" s="54"/>
      <c r="D763" s="52"/>
      <c r="E763" s="53"/>
      <c r="F763" s="53"/>
      <c r="G763" s="55"/>
      <c r="H763" s="52"/>
      <c r="I763" s="52"/>
      <c r="J763" s="52"/>
      <c r="S763" s="52"/>
      <c r="T763" s="57"/>
      <c r="U763" s="58"/>
      <c r="V763" s="58"/>
      <c r="W763" s="52"/>
      <c r="X763" s="52"/>
      <c r="Y763" s="52"/>
      <c r="Z763" s="52"/>
      <c r="AA763" s="52"/>
      <c r="AB763" s="52"/>
      <c r="AC763" s="52"/>
      <c r="AD763" s="52"/>
      <c r="AE763" s="52"/>
      <c r="AF763" s="52"/>
      <c r="AG763" s="52"/>
      <c r="AH763" s="52"/>
      <c r="AI763" s="52"/>
      <c r="AJ763" s="52"/>
      <c r="AK763" s="59"/>
      <c r="AL763" s="52"/>
      <c r="AM763" s="52"/>
      <c r="AN763" s="52"/>
      <c r="AO763" s="52"/>
      <c r="AP763" s="52"/>
      <c r="AQ763" s="52"/>
      <c r="AR763" s="52"/>
      <c r="AS763" s="52"/>
      <c r="AT763" s="52"/>
      <c r="AU763" s="52"/>
      <c r="AV763" s="52"/>
      <c r="AW763" s="52"/>
      <c r="AX763" s="52"/>
      <c r="AY763" s="52"/>
    </row>
    <row r="764" spans="1:51" x14ac:dyDescent="0.35">
      <c r="A764" s="52"/>
      <c r="B764" s="53"/>
      <c r="C764" s="54"/>
      <c r="D764" s="52"/>
      <c r="E764" s="53"/>
      <c r="F764" s="53"/>
      <c r="G764" s="55"/>
      <c r="H764" s="52"/>
      <c r="I764" s="52"/>
      <c r="J764" s="52"/>
      <c r="S764" s="52"/>
      <c r="T764" s="57"/>
      <c r="U764" s="58"/>
      <c r="V764" s="58"/>
      <c r="W764" s="52"/>
      <c r="X764" s="52"/>
      <c r="Y764" s="52"/>
      <c r="Z764" s="52"/>
      <c r="AA764" s="52"/>
      <c r="AB764" s="52"/>
      <c r="AC764" s="52"/>
      <c r="AD764" s="52"/>
      <c r="AE764" s="52"/>
      <c r="AF764" s="52"/>
      <c r="AG764" s="52"/>
      <c r="AH764" s="52"/>
      <c r="AI764" s="52"/>
      <c r="AJ764" s="52"/>
      <c r="AK764" s="59"/>
      <c r="AL764" s="52"/>
      <c r="AM764" s="52"/>
      <c r="AN764" s="52"/>
      <c r="AO764" s="52"/>
      <c r="AP764" s="52"/>
      <c r="AQ764" s="52"/>
      <c r="AR764" s="52"/>
      <c r="AS764" s="52"/>
      <c r="AT764" s="52"/>
      <c r="AU764" s="52"/>
      <c r="AV764" s="52"/>
      <c r="AW764" s="52"/>
      <c r="AX764" s="52"/>
      <c r="AY764" s="52"/>
    </row>
    <row r="765" spans="1:51" x14ac:dyDescent="0.35">
      <c r="A765" s="52"/>
      <c r="B765" s="53"/>
      <c r="C765" s="54"/>
      <c r="D765" s="52"/>
      <c r="E765" s="53"/>
      <c r="F765" s="53"/>
      <c r="G765" s="55"/>
      <c r="H765" s="52"/>
      <c r="I765" s="52"/>
      <c r="J765" s="52"/>
      <c r="S765" s="52"/>
      <c r="T765" s="57"/>
      <c r="U765" s="58"/>
      <c r="V765" s="58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9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</row>
    <row r="766" spans="1:51" x14ac:dyDescent="0.35">
      <c r="A766" s="52"/>
      <c r="B766" s="53"/>
      <c r="C766" s="54"/>
      <c r="D766" s="52"/>
      <c r="E766" s="53"/>
      <c r="F766" s="53"/>
      <c r="G766" s="55"/>
      <c r="H766" s="52"/>
      <c r="I766" s="52"/>
      <c r="J766" s="52"/>
      <c r="S766" s="52"/>
      <c r="T766" s="57"/>
      <c r="U766" s="58"/>
      <c r="V766" s="58"/>
      <c r="W766" s="52"/>
      <c r="X766" s="52"/>
      <c r="Y766" s="52"/>
      <c r="Z766" s="52"/>
      <c r="AA766" s="52"/>
      <c r="AB766" s="52"/>
      <c r="AC766" s="52"/>
      <c r="AD766" s="52"/>
      <c r="AE766" s="52"/>
      <c r="AF766" s="52"/>
      <c r="AG766" s="52"/>
      <c r="AH766" s="52"/>
      <c r="AI766" s="52"/>
      <c r="AJ766" s="52"/>
      <c r="AK766" s="59"/>
      <c r="AL766" s="52"/>
      <c r="AM766" s="52"/>
      <c r="AN766" s="52"/>
      <c r="AO766" s="52"/>
      <c r="AP766" s="52"/>
      <c r="AQ766" s="52"/>
      <c r="AR766" s="52"/>
      <c r="AS766" s="52"/>
      <c r="AT766" s="52"/>
      <c r="AU766" s="52"/>
      <c r="AV766" s="52"/>
      <c r="AW766" s="52"/>
      <c r="AX766" s="52"/>
      <c r="AY766" s="52"/>
    </row>
    <row r="767" spans="1:51" x14ac:dyDescent="0.35">
      <c r="A767" s="52"/>
      <c r="B767" s="53"/>
      <c r="C767" s="54"/>
      <c r="D767" s="52"/>
      <c r="E767" s="53"/>
      <c r="F767" s="53"/>
      <c r="G767" s="55"/>
      <c r="H767" s="52"/>
      <c r="I767" s="52"/>
      <c r="J767" s="52"/>
      <c r="S767" s="52"/>
      <c r="T767" s="57"/>
      <c r="U767" s="58"/>
      <c r="V767" s="58"/>
      <c r="W767" s="52"/>
      <c r="X767" s="52"/>
      <c r="Y767" s="52"/>
      <c r="Z767" s="52"/>
      <c r="AA767" s="52"/>
      <c r="AB767" s="52"/>
      <c r="AC767" s="52"/>
      <c r="AD767" s="52"/>
      <c r="AE767" s="52"/>
      <c r="AF767" s="52"/>
      <c r="AG767" s="52"/>
      <c r="AH767" s="52"/>
      <c r="AI767" s="52"/>
      <c r="AJ767" s="52"/>
      <c r="AK767" s="59"/>
      <c r="AL767" s="52"/>
      <c r="AM767" s="52"/>
      <c r="AN767" s="52"/>
      <c r="AO767" s="52"/>
      <c r="AP767" s="52"/>
      <c r="AQ767" s="52"/>
      <c r="AR767" s="52"/>
      <c r="AS767" s="52"/>
      <c r="AT767" s="52"/>
      <c r="AU767" s="52"/>
      <c r="AV767" s="52"/>
      <c r="AW767" s="52"/>
      <c r="AX767" s="52"/>
      <c r="AY767" s="52"/>
    </row>
    <row r="768" spans="1:51" x14ac:dyDescent="0.35">
      <c r="A768" s="52"/>
      <c r="B768" s="53"/>
      <c r="C768" s="54"/>
      <c r="D768" s="52"/>
      <c r="E768" s="53"/>
      <c r="F768" s="53"/>
      <c r="G768" s="55"/>
      <c r="H768" s="52"/>
      <c r="I768" s="52"/>
      <c r="J768" s="52"/>
      <c r="S768" s="52"/>
      <c r="T768" s="57"/>
      <c r="U768" s="58"/>
      <c r="V768" s="58"/>
      <c r="W768" s="52"/>
      <c r="X768" s="52"/>
      <c r="Y768" s="52"/>
      <c r="Z768" s="52"/>
      <c r="AA768" s="52"/>
      <c r="AB768" s="52"/>
      <c r="AC768" s="52"/>
      <c r="AD768" s="52"/>
      <c r="AE768" s="52"/>
      <c r="AF768" s="52"/>
      <c r="AG768" s="52"/>
      <c r="AH768" s="52"/>
      <c r="AI768" s="52"/>
      <c r="AJ768" s="52"/>
      <c r="AK768" s="59"/>
      <c r="AL768" s="52"/>
      <c r="AM768" s="52"/>
      <c r="AN768" s="52"/>
      <c r="AO768" s="52"/>
      <c r="AP768" s="52"/>
      <c r="AQ768" s="52"/>
      <c r="AR768" s="52"/>
      <c r="AS768" s="52"/>
      <c r="AT768" s="52"/>
      <c r="AU768" s="52"/>
      <c r="AV768" s="52"/>
      <c r="AW768" s="52"/>
      <c r="AX768" s="52"/>
      <c r="AY768" s="52"/>
    </row>
    <row r="769" spans="1:51" x14ac:dyDescent="0.35">
      <c r="A769" s="52"/>
      <c r="B769" s="53"/>
      <c r="C769" s="54"/>
      <c r="D769" s="52"/>
      <c r="E769" s="53"/>
      <c r="F769" s="53"/>
      <c r="G769" s="55"/>
      <c r="H769" s="52"/>
      <c r="I769" s="52"/>
      <c r="J769" s="52"/>
      <c r="S769" s="52"/>
      <c r="T769" s="57"/>
      <c r="U769" s="58"/>
      <c r="V769" s="58"/>
      <c r="W769" s="52"/>
      <c r="X769" s="52"/>
      <c r="Y769" s="52"/>
      <c r="Z769" s="52"/>
      <c r="AA769" s="52"/>
      <c r="AB769" s="52"/>
      <c r="AC769" s="52"/>
      <c r="AD769" s="52"/>
      <c r="AE769" s="52"/>
      <c r="AF769" s="52"/>
      <c r="AG769" s="52"/>
      <c r="AH769" s="52"/>
      <c r="AI769" s="52"/>
      <c r="AJ769" s="52"/>
      <c r="AK769" s="59"/>
      <c r="AL769" s="52"/>
      <c r="AM769" s="52"/>
      <c r="AN769" s="52"/>
      <c r="AO769" s="52"/>
      <c r="AP769" s="52"/>
      <c r="AQ769" s="52"/>
      <c r="AR769" s="52"/>
      <c r="AS769" s="52"/>
      <c r="AT769" s="52"/>
      <c r="AU769" s="52"/>
      <c r="AV769" s="52"/>
      <c r="AW769" s="52"/>
      <c r="AX769" s="52"/>
      <c r="AY769" s="52"/>
    </row>
    <row r="770" spans="1:51" x14ac:dyDescent="0.35">
      <c r="A770" s="52"/>
      <c r="B770" s="53"/>
      <c r="C770" s="54"/>
      <c r="D770" s="52"/>
      <c r="E770" s="53"/>
      <c r="F770" s="53"/>
      <c r="G770" s="55"/>
      <c r="H770" s="52"/>
      <c r="I770" s="52"/>
      <c r="J770" s="52"/>
      <c r="S770" s="52"/>
      <c r="T770" s="57"/>
      <c r="U770" s="58"/>
      <c r="V770" s="58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9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</row>
    <row r="771" spans="1:51" x14ac:dyDescent="0.35">
      <c r="A771" s="52"/>
      <c r="B771" s="53"/>
      <c r="C771" s="54"/>
      <c r="D771" s="52"/>
      <c r="E771" s="53"/>
      <c r="F771" s="53"/>
      <c r="G771" s="55"/>
      <c r="H771" s="52"/>
      <c r="I771" s="52"/>
      <c r="J771" s="52"/>
      <c r="S771" s="52"/>
      <c r="T771" s="57"/>
      <c r="U771" s="58"/>
      <c r="V771" s="58"/>
      <c r="W771" s="52"/>
      <c r="X771" s="52"/>
      <c r="Y771" s="52"/>
      <c r="Z771" s="52"/>
      <c r="AA771" s="52"/>
      <c r="AB771" s="52"/>
      <c r="AC771" s="52"/>
      <c r="AD771" s="52"/>
      <c r="AE771" s="52"/>
      <c r="AF771" s="52"/>
      <c r="AG771" s="52"/>
      <c r="AH771" s="52"/>
      <c r="AI771" s="52"/>
      <c r="AJ771" s="52"/>
      <c r="AK771" s="59"/>
      <c r="AL771" s="52"/>
      <c r="AM771" s="52"/>
      <c r="AN771" s="52"/>
      <c r="AO771" s="52"/>
      <c r="AP771" s="52"/>
      <c r="AQ771" s="52"/>
      <c r="AR771" s="52"/>
      <c r="AS771" s="52"/>
      <c r="AT771" s="52"/>
      <c r="AU771" s="52"/>
      <c r="AV771" s="52"/>
      <c r="AW771" s="52"/>
      <c r="AX771" s="52"/>
      <c r="AY771" s="52"/>
    </row>
    <row r="772" spans="1:51" x14ac:dyDescent="0.35">
      <c r="A772" s="52"/>
      <c r="B772" s="53"/>
      <c r="C772" s="54"/>
      <c r="D772" s="52"/>
      <c r="E772" s="53"/>
      <c r="F772" s="53"/>
      <c r="G772" s="55"/>
      <c r="H772" s="52"/>
      <c r="I772" s="52"/>
      <c r="J772" s="52"/>
      <c r="S772" s="52"/>
      <c r="T772" s="57"/>
      <c r="U772" s="58"/>
      <c r="V772" s="58"/>
      <c r="W772" s="52"/>
      <c r="X772" s="52"/>
      <c r="Y772" s="52"/>
      <c r="Z772" s="52"/>
      <c r="AA772" s="52"/>
      <c r="AB772" s="52"/>
      <c r="AC772" s="52"/>
      <c r="AD772" s="52"/>
      <c r="AE772" s="52"/>
      <c r="AF772" s="52"/>
      <c r="AG772" s="52"/>
      <c r="AH772" s="52"/>
      <c r="AI772" s="52"/>
      <c r="AJ772" s="52"/>
      <c r="AK772" s="59"/>
      <c r="AL772" s="52"/>
      <c r="AM772" s="52"/>
      <c r="AN772" s="52"/>
      <c r="AO772" s="52"/>
      <c r="AP772" s="52"/>
      <c r="AQ772" s="52"/>
      <c r="AR772" s="52"/>
      <c r="AS772" s="52"/>
      <c r="AT772" s="52"/>
      <c r="AU772" s="52"/>
      <c r="AV772" s="52"/>
      <c r="AW772" s="52"/>
      <c r="AX772" s="52"/>
      <c r="AY772" s="52"/>
    </row>
    <row r="773" spans="1:51" x14ac:dyDescent="0.35">
      <c r="A773" s="52"/>
      <c r="B773" s="53"/>
      <c r="C773" s="54"/>
      <c r="D773" s="52"/>
      <c r="E773" s="53"/>
      <c r="F773" s="53"/>
      <c r="G773" s="55"/>
      <c r="H773" s="52"/>
      <c r="I773" s="52"/>
      <c r="J773" s="52"/>
      <c r="S773" s="52"/>
      <c r="T773" s="57"/>
      <c r="U773" s="58"/>
      <c r="V773" s="58"/>
      <c r="W773" s="52"/>
      <c r="X773" s="52"/>
      <c r="Y773" s="52"/>
      <c r="Z773" s="52"/>
      <c r="AA773" s="52"/>
      <c r="AB773" s="52"/>
      <c r="AC773" s="52"/>
      <c r="AD773" s="52"/>
      <c r="AE773" s="52"/>
      <c r="AF773" s="52"/>
      <c r="AG773" s="52"/>
      <c r="AH773" s="52"/>
      <c r="AI773" s="52"/>
      <c r="AJ773" s="52"/>
      <c r="AK773" s="59"/>
      <c r="AL773" s="52"/>
      <c r="AM773" s="52"/>
      <c r="AN773" s="52"/>
      <c r="AO773" s="52"/>
      <c r="AP773" s="52"/>
      <c r="AQ773" s="52"/>
      <c r="AR773" s="52"/>
      <c r="AS773" s="52"/>
      <c r="AT773" s="52"/>
      <c r="AU773" s="52"/>
      <c r="AV773" s="52"/>
      <c r="AW773" s="52"/>
      <c r="AX773" s="52"/>
      <c r="AY773" s="52"/>
    </row>
    <row r="774" spans="1:51" x14ac:dyDescent="0.35">
      <c r="A774" s="52"/>
      <c r="B774" s="53"/>
      <c r="C774" s="54"/>
      <c r="D774" s="52"/>
      <c r="E774" s="53"/>
      <c r="F774" s="53"/>
      <c r="G774" s="55"/>
      <c r="H774" s="52"/>
      <c r="I774" s="52"/>
      <c r="J774" s="52"/>
      <c r="S774" s="52"/>
      <c r="T774" s="57"/>
      <c r="U774" s="58"/>
      <c r="V774" s="58"/>
      <c r="W774" s="52"/>
      <c r="X774" s="52"/>
      <c r="Y774" s="52"/>
      <c r="Z774" s="52"/>
      <c r="AA774" s="52"/>
      <c r="AB774" s="52"/>
      <c r="AC774" s="52"/>
      <c r="AD774" s="52"/>
      <c r="AE774" s="52"/>
      <c r="AF774" s="52"/>
      <c r="AG774" s="52"/>
      <c r="AH774" s="52"/>
      <c r="AI774" s="52"/>
      <c r="AJ774" s="52"/>
      <c r="AK774" s="59"/>
      <c r="AL774" s="52"/>
      <c r="AM774" s="52"/>
      <c r="AN774" s="52"/>
      <c r="AO774" s="52"/>
      <c r="AP774" s="52"/>
      <c r="AQ774" s="52"/>
      <c r="AR774" s="52"/>
      <c r="AS774" s="52"/>
      <c r="AT774" s="52"/>
      <c r="AU774" s="52"/>
      <c r="AV774" s="52"/>
      <c r="AW774" s="52"/>
      <c r="AX774" s="52"/>
      <c r="AY774" s="52"/>
    </row>
    <row r="775" spans="1:51" x14ac:dyDescent="0.35">
      <c r="A775" s="52"/>
      <c r="B775" s="53"/>
      <c r="C775" s="54"/>
      <c r="D775" s="52"/>
      <c r="E775" s="53"/>
      <c r="F775" s="53"/>
      <c r="G775" s="55"/>
      <c r="H775" s="52"/>
      <c r="I775" s="52"/>
      <c r="J775" s="52"/>
      <c r="S775" s="52"/>
      <c r="T775" s="57"/>
      <c r="U775" s="58"/>
      <c r="V775" s="58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9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</row>
    <row r="776" spans="1:51" x14ac:dyDescent="0.35">
      <c r="A776" s="52"/>
      <c r="B776" s="53"/>
      <c r="C776" s="54"/>
      <c r="D776" s="52"/>
      <c r="E776" s="53"/>
      <c r="F776" s="53"/>
      <c r="G776" s="55"/>
      <c r="H776" s="52"/>
      <c r="I776" s="52"/>
      <c r="J776" s="52"/>
      <c r="S776" s="52"/>
      <c r="T776" s="57"/>
      <c r="U776" s="58"/>
      <c r="V776" s="58"/>
      <c r="W776" s="52"/>
      <c r="X776" s="52"/>
      <c r="Y776" s="52"/>
      <c r="Z776" s="52"/>
      <c r="AA776" s="52"/>
      <c r="AB776" s="52"/>
      <c r="AC776" s="52"/>
      <c r="AD776" s="52"/>
      <c r="AE776" s="52"/>
      <c r="AF776" s="52"/>
      <c r="AG776" s="52"/>
      <c r="AH776" s="52"/>
      <c r="AI776" s="52"/>
      <c r="AJ776" s="52"/>
      <c r="AK776" s="59"/>
      <c r="AL776" s="52"/>
      <c r="AM776" s="52"/>
      <c r="AN776" s="52"/>
      <c r="AO776" s="52"/>
      <c r="AP776" s="52"/>
      <c r="AQ776" s="52"/>
      <c r="AR776" s="52"/>
      <c r="AS776" s="52"/>
      <c r="AT776" s="52"/>
      <c r="AU776" s="52"/>
      <c r="AV776" s="52"/>
      <c r="AW776" s="52"/>
      <c r="AX776" s="52"/>
      <c r="AY776" s="52"/>
    </row>
    <row r="777" spans="1:51" x14ac:dyDescent="0.35">
      <c r="A777" s="52"/>
      <c r="B777" s="53"/>
      <c r="C777" s="54"/>
      <c r="D777" s="52"/>
      <c r="E777" s="53"/>
      <c r="F777" s="53"/>
      <c r="G777" s="55"/>
      <c r="H777" s="52"/>
      <c r="I777" s="52"/>
      <c r="J777" s="52"/>
      <c r="S777" s="52"/>
      <c r="T777" s="57"/>
      <c r="U777" s="58"/>
      <c r="V777" s="58"/>
      <c r="W777" s="52"/>
      <c r="X777" s="52"/>
      <c r="Y777" s="52"/>
      <c r="Z777" s="52"/>
      <c r="AA777" s="52"/>
      <c r="AB777" s="52"/>
      <c r="AC777" s="52"/>
      <c r="AD777" s="52"/>
      <c r="AE777" s="52"/>
      <c r="AF777" s="52"/>
      <c r="AG777" s="52"/>
      <c r="AH777" s="52"/>
      <c r="AI777" s="52"/>
      <c r="AJ777" s="52"/>
      <c r="AK777" s="59"/>
      <c r="AL777" s="52"/>
      <c r="AM777" s="52"/>
      <c r="AN777" s="52"/>
      <c r="AO777" s="52"/>
      <c r="AP777" s="52"/>
      <c r="AQ777" s="52"/>
      <c r="AR777" s="52"/>
      <c r="AS777" s="52"/>
      <c r="AT777" s="52"/>
      <c r="AU777" s="52"/>
      <c r="AV777" s="52"/>
      <c r="AW777" s="52"/>
      <c r="AX777" s="52"/>
      <c r="AY777" s="52"/>
    </row>
    <row r="778" spans="1:51" x14ac:dyDescent="0.35">
      <c r="A778" s="52"/>
      <c r="B778" s="53"/>
      <c r="C778" s="54"/>
      <c r="D778" s="52"/>
      <c r="E778" s="53"/>
      <c r="F778" s="53"/>
      <c r="G778" s="55"/>
      <c r="H778" s="52"/>
      <c r="I778" s="52"/>
      <c r="J778" s="52"/>
      <c r="S778" s="52"/>
      <c r="T778" s="57"/>
      <c r="U778" s="58"/>
      <c r="V778" s="58"/>
      <c r="W778" s="52"/>
      <c r="X778" s="52"/>
      <c r="Y778" s="52"/>
      <c r="Z778" s="52"/>
      <c r="AA778" s="52"/>
      <c r="AB778" s="52"/>
      <c r="AC778" s="52"/>
      <c r="AD778" s="52"/>
      <c r="AE778" s="52"/>
      <c r="AF778" s="52"/>
      <c r="AG778" s="52"/>
      <c r="AH778" s="52"/>
      <c r="AI778" s="52"/>
      <c r="AJ778" s="52"/>
      <c r="AK778" s="59"/>
      <c r="AL778" s="52"/>
      <c r="AM778" s="52"/>
      <c r="AN778" s="52"/>
      <c r="AO778" s="52"/>
      <c r="AP778" s="52"/>
      <c r="AQ778" s="52"/>
      <c r="AR778" s="52"/>
      <c r="AS778" s="52"/>
      <c r="AT778" s="52"/>
      <c r="AU778" s="52"/>
      <c r="AV778" s="52"/>
      <c r="AW778" s="52"/>
      <c r="AX778" s="52"/>
      <c r="AY778" s="52"/>
    </row>
    <row r="779" spans="1:51" x14ac:dyDescent="0.35">
      <c r="A779" s="52"/>
      <c r="B779" s="53"/>
      <c r="C779" s="54"/>
      <c r="D779" s="52"/>
      <c r="E779" s="53"/>
      <c r="F779" s="53"/>
      <c r="G779" s="55"/>
      <c r="H779" s="52"/>
      <c r="I779" s="52"/>
      <c r="J779" s="52"/>
      <c r="S779" s="52"/>
      <c r="T779" s="57"/>
      <c r="U779" s="58"/>
      <c r="V779" s="58"/>
      <c r="W779" s="52"/>
      <c r="X779" s="52"/>
      <c r="Y779" s="52"/>
      <c r="Z779" s="52"/>
      <c r="AA779" s="52"/>
      <c r="AB779" s="52"/>
      <c r="AC779" s="52"/>
      <c r="AD779" s="52"/>
      <c r="AE779" s="52"/>
      <c r="AF779" s="52"/>
      <c r="AG779" s="52"/>
      <c r="AH779" s="52"/>
      <c r="AI779" s="52"/>
      <c r="AJ779" s="52"/>
      <c r="AK779" s="59"/>
      <c r="AL779" s="52"/>
      <c r="AM779" s="52"/>
      <c r="AN779" s="52"/>
      <c r="AO779" s="52"/>
      <c r="AP779" s="52"/>
      <c r="AQ779" s="52"/>
      <c r="AR779" s="52"/>
      <c r="AS779" s="52"/>
      <c r="AT779" s="52"/>
      <c r="AU779" s="52"/>
      <c r="AV779" s="52"/>
      <c r="AW779" s="52"/>
      <c r="AX779" s="52"/>
      <c r="AY779" s="52"/>
    </row>
    <row r="780" spans="1:51" x14ac:dyDescent="0.35">
      <c r="A780" s="52"/>
      <c r="B780" s="53"/>
      <c r="C780" s="54"/>
      <c r="D780" s="52"/>
      <c r="E780" s="53"/>
      <c r="F780" s="53"/>
      <c r="G780" s="55"/>
      <c r="H780" s="52"/>
      <c r="I780" s="52"/>
      <c r="J780" s="52"/>
      <c r="S780" s="52"/>
      <c r="T780" s="57"/>
      <c r="U780" s="58"/>
      <c r="V780" s="58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9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</row>
    <row r="781" spans="1:51" x14ac:dyDescent="0.35">
      <c r="A781" s="52"/>
      <c r="B781" s="53"/>
      <c r="C781" s="54"/>
      <c r="D781" s="52"/>
      <c r="E781" s="53"/>
      <c r="F781" s="53"/>
      <c r="G781" s="55"/>
      <c r="H781" s="52"/>
      <c r="I781" s="52"/>
      <c r="J781" s="52"/>
      <c r="S781" s="52"/>
      <c r="T781" s="57"/>
      <c r="U781" s="58"/>
      <c r="V781" s="58"/>
      <c r="W781" s="52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52"/>
      <c r="AI781" s="52"/>
      <c r="AJ781" s="52"/>
      <c r="AK781" s="59"/>
      <c r="AL781" s="52"/>
      <c r="AM781" s="52"/>
      <c r="AN781" s="52"/>
      <c r="AO781" s="52"/>
      <c r="AP781" s="52"/>
      <c r="AQ781" s="52"/>
      <c r="AR781" s="52"/>
      <c r="AS781" s="52"/>
      <c r="AT781" s="52"/>
      <c r="AU781" s="52"/>
      <c r="AV781" s="52"/>
      <c r="AW781" s="52"/>
      <c r="AX781" s="52"/>
      <c r="AY781" s="52"/>
    </row>
    <row r="782" spans="1:51" x14ac:dyDescent="0.35">
      <c r="A782" s="52"/>
      <c r="B782" s="53"/>
      <c r="C782" s="54"/>
      <c r="D782" s="52"/>
      <c r="E782" s="53"/>
      <c r="F782" s="53"/>
      <c r="G782" s="55"/>
      <c r="H782" s="52"/>
      <c r="I782" s="52"/>
      <c r="J782" s="52"/>
      <c r="S782" s="52"/>
      <c r="T782" s="57"/>
      <c r="U782" s="58"/>
      <c r="V782" s="58"/>
      <c r="W782" s="52"/>
      <c r="X782" s="52"/>
      <c r="Y782" s="52"/>
      <c r="Z782" s="52"/>
      <c r="AA782" s="52"/>
      <c r="AB782" s="52"/>
      <c r="AC782" s="52"/>
      <c r="AD782" s="52"/>
      <c r="AE782" s="52"/>
      <c r="AF782" s="52"/>
      <c r="AG782" s="52"/>
      <c r="AH782" s="52"/>
      <c r="AI782" s="52"/>
      <c r="AJ782" s="52"/>
      <c r="AK782" s="59"/>
      <c r="AL782" s="52"/>
      <c r="AM782" s="52"/>
      <c r="AN782" s="52"/>
      <c r="AO782" s="52"/>
      <c r="AP782" s="52"/>
      <c r="AQ782" s="52"/>
      <c r="AR782" s="52"/>
      <c r="AS782" s="52"/>
      <c r="AT782" s="52"/>
      <c r="AU782" s="52"/>
      <c r="AV782" s="52"/>
      <c r="AW782" s="52"/>
      <c r="AX782" s="52"/>
      <c r="AY782" s="52"/>
    </row>
    <row r="783" spans="1:51" x14ac:dyDescent="0.35">
      <c r="A783" s="52"/>
      <c r="B783" s="53"/>
      <c r="C783" s="54"/>
      <c r="D783" s="52"/>
      <c r="E783" s="53"/>
      <c r="F783" s="53"/>
      <c r="G783" s="55"/>
      <c r="H783" s="52"/>
      <c r="I783" s="52"/>
      <c r="J783" s="52"/>
      <c r="S783" s="52"/>
      <c r="T783" s="57"/>
      <c r="U783" s="58"/>
      <c r="V783" s="58"/>
      <c r="W783" s="52"/>
      <c r="X783" s="52"/>
      <c r="Y783" s="52"/>
      <c r="Z783" s="52"/>
      <c r="AA783" s="52"/>
      <c r="AB783" s="52"/>
      <c r="AC783" s="52"/>
      <c r="AD783" s="52"/>
      <c r="AE783" s="52"/>
      <c r="AF783" s="52"/>
      <c r="AG783" s="52"/>
      <c r="AH783" s="52"/>
      <c r="AI783" s="52"/>
      <c r="AJ783" s="52"/>
      <c r="AK783" s="59"/>
      <c r="AL783" s="52"/>
      <c r="AM783" s="52"/>
      <c r="AN783" s="52"/>
      <c r="AO783" s="52"/>
      <c r="AP783" s="52"/>
      <c r="AQ783" s="52"/>
      <c r="AR783" s="52"/>
      <c r="AS783" s="52"/>
      <c r="AT783" s="52"/>
      <c r="AU783" s="52"/>
      <c r="AV783" s="52"/>
      <c r="AW783" s="52"/>
      <c r="AX783" s="52"/>
      <c r="AY783" s="52"/>
    </row>
    <row r="784" spans="1:51" x14ac:dyDescent="0.35">
      <c r="A784" s="52"/>
      <c r="B784" s="53"/>
      <c r="C784" s="54"/>
      <c r="D784" s="52"/>
      <c r="E784" s="53"/>
      <c r="F784" s="53"/>
      <c r="G784" s="55"/>
      <c r="H784" s="52"/>
      <c r="I784" s="52"/>
      <c r="J784" s="52"/>
      <c r="S784" s="52"/>
      <c r="T784" s="57"/>
      <c r="U784" s="58"/>
      <c r="V784" s="58"/>
      <c r="W784" s="52"/>
      <c r="X784" s="52"/>
      <c r="Y784" s="52"/>
      <c r="Z784" s="52"/>
      <c r="AA784" s="52"/>
      <c r="AB784" s="52"/>
      <c r="AC784" s="52"/>
      <c r="AD784" s="52"/>
      <c r="AE784" s="52"/>
      <c r="AF784" s="52"/>
      <c r="AG784" s="52"/>
      <c r="AH784" s="52"/>
      <c r="AI784" s="52"/>
      <c r="AJ784" s="52"/>
      <c r="AK784" s="59"/>
      <c r="AL784" s="52"/>
      <c r="AM784" s="52"/>
      <c r="AN784" s="52"/>
      <c r="AO784" s="52"/>
      <c r="AP784" s="52"/>
      <c r="AQ784" s="52"/>
      <c r="AR784" s="52"/>
      <c r="AS784" s="52"/>
      <c r="AT784" s="52"/>
      <c r="AU784" s="52"/>
      <c r="AV784" s="52"/>
      <c r="AW784" s="52"/>
      <c r="AX784" s="52"/>
      <c r="AY784" s="52"/>
    </row>
    <row r="785" spans="1:51" x14ac:dyDescent="0.35">
      <c r="A785" s="52"/>
      <c r="B785" s="53"/>
      <c r="C785" s="54"/>
      <c r="D785" s="52"/>
      <c r="E785" s="53"/>
      <c r="F785" s="53"/>
      <c r="G785" s="55"/>
      <c r="H785" s="52"/>
      <c r="I785" s="52"/>
      <c r="J785" s="52"/>
      <c r="S785" s="52"/>
      <c r="T785" s="57"/>
      <c r="U785" s="58"/>
      <c r="V785" s="58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9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</row>
    <row r="786" spans="1:51" x14ac:dyDescent="0.35">
      <c r="A786" s="52"/>
      <c r="B786" s="53"/>
      <c r="C786" s="54"/>
      <c r="D786" s="52"/>
      <c r="E786" s="53"/>
      <c r="F786" s="53"/>
      <c r="G786" s="55"/>
      <c r="H786" s="52"/>
      <c r="I786" s="52"/>
      <c r="J786" s="52"/>
      <c r="S786" s="52"/>
      <c r="T786" s="57"/>
      <c r="U786" s="58"/>
      <c r="V786" s="58"/>
      <c r="W786" s="52"/>
      <c r="X786" s="52"/>
      <c r="Y786" s="52"/>
      <c r="Z786" s="52"/>
      <c r="AA786" s="52"/>
      <c r="AB786" s="52"/>
      <c r="AC786" s="52"/>
      <c r="AD786" s="52"/>
      <c r="AE786" s="52"/>
      <c r="AF786" s="52"/>
      <c r="AG786" s="52"/>
      <c r="AH786" s="52"/>
      <c r="AI786" s="52"/>
      <c r="AJ786" s="52"/>
      <c r="AK786" s="59"/>
      <c r="AL786" s="52"/>
      <c r="AM786" s="52"/>
      <c r="AN786" s="52"/>
      <c r="AO786" s="52"/>
      <c r="AP786" s="52"/>
      <c r="AQ786" s="52"/>
      <c r="AR786" s="52"/>
      <c r="AS786" s="52"/>
      <c r="AT786" s="52"/>
      <c r="AU786" s="52"/>
      <c r="AV786" s="52"/>
      <c r="AW786" s="52"/>
      <c r="AX786" s="52"/>
      <c r="AY786" s="52"/>
    </row>
    <row r="787" spans="1:51" x14ac:dyDescent="0.35">
      <c r="A787" s="52"/>
      <c r="B787" s="53"/>
      <c r="C787" s="54"/>
      <c r="D787" s="52"/>
      <c r="E787" s="53"/>
      <c r="F787" s="53"/>
      <c r="G787" s="55"/>
      <c r="H787" s="52"/>
      <c r="I787" s="52"/>
      <c r="J787" s="52"/>
      <c r="S787" s="52"/>
      <c r="T787" s="57"/>
      <c r="U787" s="58"/>
      <c r="V787" s="58"/>
      <c r="W787" s="52"/>
      <c r="X787" s="52"/>
      <c r="Y787" s="52"/>
      <c r="Z787" s="52"/>
      <c r="AA787" s="52"/>
      <c r="AB787" s="52"/>
      <c r="AC787" s="52"/>
      <c r="AD787" s="52"/>
      <c r="AE787" s="52"/>
      <c r="AF787" s="52"/>
      <c r="AG787" s="52"/>
      <c r="AH787" s="52"/>
      <c r="AI787" s="52"/>
      <c r="AJ787" s="52"/>
      <c r="AK787" s="59"/>
      <c r="AL787" s="52"/>
      <c r="AM787" s="52"/>
      <c r="AN787" s="52"/>
      <c r="AO787" s="52"/>
      <c r="AP787" s="52"/>
      <c r="AQ787" s="52"/>
      <c r="AR787" s="52"/>
      <c r="AS787" s="52"/>
      <c r="AT787" s="52"/>
      <c r="AU787" s="52"/>
      <c r="AV787" s="52"/>
      <c r="AW787" s="52"/>
      <c r="AX787" s="52"/>
      <c r="AY787" s="52"/>
    </row>
    <row r="788" spans="1:51" x14ac:dyDescent="0.35">
      <c r="A788" s="52"/>
      <c r="B788" s="53"/>
      <c r="C788" s="54"/>
      <c r="D788" s="52"/>
      <c r="E788" s="53"/>
      <c r="F788" s="53"/>
      <c r="G788" s="55"/>
      <c r="H788" s="52"/>
      <c r="I788" s="52"/>
      <c r="J788" s="52"/>
      <c r="S788" s="52"/>
      <c r="T788" s="57"/>
      <c r="U788" s="58"/>
      <c r="V788" s="58"/>
      <c r="W788" s="52"/>
      <c r="X788" s="52"/>
      <c r="Y788" s="52"/>
      <c r="Z788" s="52"/>
      <c r="AA788" s="52"/>
      <c r="AB788" s="52"/>
      <c r="AC788" s="52"/>
      <c r="AD788" s="52"/>
      <c r="AE788" s="52"/>
      <c r="AF788" s="52"/>
      <c r="AG788" s="52"/>
      <c r="AH788" s="52"/>
      <c r="AI788" s="52"/>
      <c r="AJ788" s="52"/>
      <c r="AK788" s="59"/>
      <c r="AL788" s="52"/>
      <c r="AM788" s="52"/>
      <c r="AN788" s="52"/>
      <c r="AO788" s="52"/>
      <c r="AP788" s="52"/>
      <c r="AQ788" s="52"/>
      <c r="AR788" s="52"/>
      <c r="AS788" s="52"/>
      <c r="AT788" s="52"/>
      <c r="AU788" s="52"/>
      <c r="AV788" s="52"/>
      <c r="AW788" s="52"/>
      <c r="AX788" s="52"/>
      <c r="AY788" s="52"/>
    </row>
    <row r="789" spans="1:51" x14ac:dyDescent="0.35">
      <c r="A789" s="52"/>
      <c r="B789" s="53"/>
      <c r="C789" s="54"/>
      <c r="D789" s="52"/>
      <c r="E789" s="53"/>
      <c r="F789" s="53"/>
      <c r="G789" s="55"/>
      <c r="H789" s="52"/>
      <c r="I789" s="52"/>
      <c r="J789" s="52"/>
      <c r="S789" s="52"/>
      <c r="T789" s="57"/>
      <c r="U789" s="58"/>
      <c r="V789" s="58"/>
      <c r="W789" s="52"/>
      <c r="X789" s="52"/>
      <c r="Y789" s="52"/>
      <c r="Z789" s="52"/>
      <c r="AA789" s="52"/>
      <c r="AB789" s="52"/>
      <c r="AC789" s="52"/>
      <c r="AD789" s="52"/>
      <c r="AE789" s="52"/>
      <c r="AF789" s="52"/>
      <c r="AG789" s="52"/>
      <c r="AH789" s="52"/>
      <c r="AI789" s="52"/>
      <c r="AJ789" s="52"/>
      <c r="AK789" s="59"/>
      <c r="AL789" s="52"/>
      <c r="AM789" s="52"/>
      <c r="AN789" s="52"/>
      <c r="AO789" s="52"/>
      <c r="AP789" s="52"/>
      <c r="AQ789" s="52"/>
      <c r="AR789" s="52"/>
      <c r="AS789" s="52"/>
      <c r="AT789" s="52"/>
      <c r="AU789" s="52"/>
      <c r="AV789" s="52"/>
      <c r="AW789" s="52"/>
      <c r="AX789" s="52"/>
      <c r="AY789" s="52"/>
    </row>
    <row r="790" spans="1:51" x14ac:dyDescent="0.35">
      <c r="A790" s="52"/>
      <c r="B790" s="53"/>
      <c r="C790" s="54"/>
      <c r="D790" s="52"/>
      <c r="E790" s="53"/>
      <c r="F790" s="53"/>
      <c r="G790" s="55"/>
      <c r="H790" s="52"/>
      <c r="I790" s="52"/>
      <c r="J790" s="52"/>
      <c r="S790" s="52"/>
      <c r="T790" s="57"/>
      <c r="U790" s="58"/>
      <c r="V790" s="58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9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</row>
    <row r="791" spans="1:51" x14ac:dyDescent="0.35">
      <c r="A791" s="52"/>
      <c r="B791" s="53"/>
      <c r="C791" s="54"/>
      <c r="D791" s="52"/>
      <c r="E791" s="53"/>
      <c r="F791" s="53"/>
      <c r="G791" s="55"/>
      <c r="H791" s="52"/>
      <c r="I791" s="52"/>
      <c r="J791" s="52"/>
      <c r="S791" s="52"/>
      <c r="T791" s="57"/>
      <c r="U791" s="58"/>
      <c r="V791" s="58"/>
      <c r="W791" s="52"/>
      <c r="X791" s="52"/>
      <c r="Y791" s="52"/>
      <c r="Z791" s="52"/>
      <c r="AA791" s="52"/>
      <c r="AB791" s="52"/>
      <c r="AC791" s="52"/>
      <c r="AD791" s="52"/>
      <c r="AE791" s="52"/>
      <c r="AF791" s="52"/>
      <c r="AG791" s="52"/>
      <c r="AH791" s="52"/>
      <c r="AI791" s="52"/>
      <c r="AJ791" s="52"/>
      <c r="AK791" s="59"/>
      <c r="AL791" s="52"/>
      <c r="AM791" s="52"/>
      <c r="AN791" s="52"/>
      <c r="AO791" s="52"/>
      <c r="AP791" s="52"/>
      <c r="AQ791" s="52"/>
      <c r="AR791" s="52"/>
      <c r="AS791" s="52"/>
      <c r="AT791" s="52"/>
      <c r="AU791" s="52"/>
      <c r="AV791" s="52"/>
      <c r="AW791" s="52"/>
      <c r="AX791" s="52"/>
      <c r="AY791" s="52"/>
    </row>
    <row r="792" spans="1:51" x14ac:dyDescent="0.35">
      <c r="A792" s="52"/>
      <c r="B792" s="53"/>
      <c r="C792" s="54"/>
      <c r="D792" s="52"/>
      <c r="E792" s="53"/>
      <c r="F792" s="53"/>
      <c r="G792" s="55"/>
      <c r="H792" s="52"/>
      <c r="I792" s="52"/>
      <c r="J792" s="52"/>
      <c r="S792" s="52"/>
      <c r="T792" s="57"/>
      <c r="U792" s="58"/>
      <c r="V792" s="58"/>
      <c r="W792" s="52"/>
      <c r="X792" s="52"/>
      <c r="Y792" s="52"/>
      <c r="Z792" s="52"/>
      <c r="AA792" s="52"/>
      <c r="AB792" s="52"/>
      <c r="AC792" s="52"/>
      <c r="AD792" s="52"/>
      <c r="AE792" s="52"/>
      <c r="AF792" s="52"/>
      <c r="AG792" s="52"/>
      <c r="AH792" s="52"/>
      <c r="AI792" s="52"/>
      <c r="AJ792" s="52"/>
      <c r="AK792" s="59"/>
      <c r="AL792" s="52"/>
      <c r="AM792" s="52"/>
      <c r="AN792" s="52"/>
      <c r="AO792" s="52"/>
      <c r="AP792" s="52"/>
      <c r="AQ792" s="52"/>
      <c r="AR792" s="52"/>
      <c r="AS792" s="52"/>
      <c r="AT792" s="52"/>
      <c r="AU792" s="52"/>
      <c r="AV792" s="52"/>
      <c r="AW792" s="52"/>
      <c r="AX792" s="52"/>
      <c r="AY792" s="52"/>
    </row>
    <row r="793" spans="1:51" x14ac:dyDescent="0.35">
      <c r="A793" s="52"/>
      <c r="B793" s="53"/>
      <c r="C793" s="54"/>
      <c r="D793" s="52"/>
      <c r="E793" s="53"/>
      <c r="F793" s="53"/>
      <c r="G793" s="55"/>
      <c r="H793" s="52"/>
      <c r="I793" s="52"/>
      <c r="J793" s="52"/>
      <c r="S793" s="52"/>
      <c r="T793" s="57"/>
      <c r="U793" s="58"/>
      <c r="V793" s="58"/>
      <c r="W793" s="52"/>
      <c r="X793" s="52"/>
      <c r="Y793" s="52"/>
      <c r="Z793" s="52"/>
      <c r="AA793" s="52"/>
      <c r="AB793" s="52"/>
      <c r="AC793" s="52"/>
      <c r="AD793" s="52"/>
      <c r="AE793" s="52"/>
      <c r="AF793" s="52"/>
      <c r="AG793" s="52"/>
      <c r="AH793" s="52"/>
      <c r="AI793" s="52"/>
      <c r="AJ793" s="52"/>
      <c r="AK793" s="59"/>
      <c r="AL793" s="52"/>
      <c r="AM793" s="52"/>
      <c r="AN793" s="52"/>
      <c r="AO793" s="52"/>
      <c r="AP793" s="52"/>
      <c r="AQ793" s="52"/>
      <c r="AR793" s="52"/>
      <c r="AS793" s="52"/>
      <c r="AT793" s="52"/>
      <c r="AU793" s="52"/>
      <c r="AV793" s="52"/>
      <c r="AW793" s="52"/>
      <c r="AX793" s="52"/>
      <c r="AY793" s="52"/>
    </row>
    <row r="794" spans="1:51" x14ac:dyDescent="0.35">
      <c r="A794" s="52"/>
      <c r="B794" s="53"/>
      <c r="C794" s="54"/>
      <c r="D794" s="52"/>
      <c r="E794" s="53"/>
      <c r="F794" s="53"/>
      <c r="G794" s="55"/>
      <c r="H794" s="52"/>
      <c r="I794" s="52"/>
      <c r="J794" s="52"/>
      <c r="S794" s="52"/>
      <c r="T794" s="57"/>
      <c r="U794" s="58"/>
      <c r="V794" s="58"/>
      <c r="W794" s="52"/>
      <c r="X794" s="52"/>
      <c r="Y794" s="52"/>
      <c r="Z794" s="52"/>
      <c r="AA794" s="52"/>
      <c r="AB794" s="52"/>
      <c r="AC794" s="52"/>
      <c r="AD794" s="52"/>
      <c r="AE794" s="52"/>
      <c r="AF794" s="52"/>
      <c r="AG794" s="52"/>
      <c r="AH794" s="52"/>
      <c r="AI794" s="52"/>
      <c r="AJ794" s="52"/>
      <c r="AK794" s="59"/>
      <c r="AL794" s="52"/>
      <c r="AM794" s="52"/>
      <c r="AN794" s="52"/>
      <c r="AO794" s="52"/>
      <c r="AP794" s="52"/>
      <c r="AQ794" s="52"/>
      <c r="AR794" s="52"/>
      <c r="AS794" s="52"/>
      <c r="AT794" s="52"/>
      <c r="AU794" s="52"/>
      <c r="AV794" s="52"/>
      <c r="AW794" s="52"/>
      <c r="AX794" s="52"/>
      <c r="AY794" s="52"/>
    </row>
    <row r="795" spans="1:51" x14ac:dyDescent="0.35">
      <c r="A795" s="52"/>
      <c r="B795" s="53"/>
      <c r="C795" s="54"/>
      <c r="D795" s="52"/>
      <c r="E795" s="53"/>
      <c r="F795" s="53"/>
      <c r="G795" s="55"/>
      <c r="H795" s="52"/>
      <c r="I795" s="52"/>
      <c r="J795" s="52"/>
      <c r="S795" s="52"/>
      <c r="T795" s="57"/>
      <c r="U795" s="58"/>
      <c r="V795" s="58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9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</row>
    <row r="796" spans="1:51" x14ac:dyDescent="0.35">
      <c r="A796" s="52"/>
      <c r="B796" s="53"/>
      <c r="C796" s="54"/>
      <c r="D796" s="52"/>
      <c r="E796" s="53"/>
      <c r="F796" s="53"/>
      <c r="G796" s="55"/>
      <c r="H796" s="52"/>
      <c r="I796" s="52"/>
      <c r="J796" s="52"/>
      <c r="S796" s="52"/>
      <c r="T796" s="57"/>
      <c r="U796" s="58"/>
      <c r="V796" s="58"/>
      <c r="W796" s="52"/>
      <c r="X796" s="52"/>
      <c r="Y796" s="52"/>
      <c r="Z796" s="52"/>
      <c r="AA796" s="52"/>
      <c r="AB796" s="52"/>
      <c r="AC796" s="52"/>
      <c r="AD796" s="52"/>
      <c r="AE796" s="52"/>
      <c r="AF796" s="52"/>
      <c r="AG796" s="52"/>
      <c r="AH796" s="52"/>
      <c r="AI796" s="52"/>
      <c r="AJ796" s="52"/>
      <c r="AK796" s="59"/>
      <c r="AL796" s="52"/>
      <c r="AM796" s="52"/>
      <c r="AN796" s="52"/>
      <c r="AO796" s="52"/>
      <c r="AP796" s="52"/>
      <c r="AQ796" s="52"/>
      <c r="AR796" s="52"/>
      <c r="AS796" s="52"/>
      <c r="AT796" s="52"/>
      <c r="AU796" s="52"/>
      <c r="AV796" s="52"/>
      <c r="AW796" s="52"/>
      <c r="AX796" s="52"/>
      <c r="AY796" s="52"/>
    </row>
    <row r="797" spans="1:51" x14ac:dyDescent="0.35">
      <c r="A797" s="52"/>
      <c r="B797" s="53"/>
      <c r="C797" s="54"/>
      <c r="D797" s="52"/>
      <c r="E797" s="53"/>
      <c r="F797" s="53"/>
      <c r="G797" s="55"/>
      <c r="H797" s="52"/>
      <c r="I797" s="52"/>
      <c r="J797" s="52"/>
      <c r="S797" s="52"/>
      <c r="T797" s="57"/>
      <c r="U797" s="58"/>
      <c r="V797" s="58"/>
      <c r="W797" s="52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H797" s="52"/>
      <c r="AI797" s="52"/>
      <c r="AJ797" s="52"/>
      <c r="AK797" s="59"/>
      <c r="AL797" s="52"/>
      <c r="AM797" s="52"/>
      <c r="AN797" s="52"/>
      <c r="AO797" s="52"/>
      <c r="AP797" s="52"/>
      <c r="AQ797" s="52"/>
      <c r="AR797" s="52"/>
      <c r="AS797" s="52"/>
      <c r="AT797" s="52"/>
      <c r="AU797" s="52"/>
      <c r="AV797" s="52"/>
      <c r="AW797" s="52"/>
      <c r="AX797" s="52"/>
      <c r="AY797" s="52"/>
    </row>
    <row r="798" spans="1:51" x14ac:dyDescent="0.35">
      <c r="A798" s="52"/>
      <c r="B798" s="53"/>
      <c r="C798" s="54"/>
      <c r="D798" s="52"/>
      <c r="E798" s="53"/>
      <c r="F798" s="53"/>
      <c r="G798" s="55"/>
      <c r="H798" s="52"/>
      <c r="I798" s="52"/>
      <c r="J798" s="52"/>
      <c r="S798" s="52"/>
      <c r="T798" s="57"/>
      <c r="U798" s="58"/>
      <c r="V798" s="58"/>
      <c r="W798" s="52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H798" s="52"/>
      <c r="AI798" s="52"/>
      <c r="AJ798" s="52"/>
      <c r="AK798" s="59"/>
      <c r="AL798" s="52"/>
      <c r="AM798" s="52"/>
      <c r="AN798" s="52"/>
      <c r="AO798" s="52"/>
      <c r="AP798" s="52"/>
      <c r="AQ798" s="52"/>
      <c r="AR798" s="52"/>
      <c r="AS798" s="52"/>
      <c r="AT798" s="52"/>
      <c r="AU798" s="52"/>
      <c r="AV798" s="52"/>
      <c r="AW798" s="52"/>
      <c r="AX798" s="52"/>
      <c r="AY798" s="52"/>
    </row>
    <row r="799" spans="1:51" x14ac:dyDescent="0.35">
      <c r="A799" s="52"/>
      <c r="B799" s="53"/>
      <c r="C799" s="54"/>
      <c r="D799" s="52"/>
      <c r="E799" s="53"/>
      <c r="F799" s="53"/>
      <c r="G799" s="55"/>
      <c r="H799" s="52"/>
      <c r="I799" s="52"/>
      <c r="J799" s="52"/>
      <c r="S799" s="52"/>
      <c r="T799" s="57"/>
      <c r="U799" s="58"/>
      <c r="V799" s="58"/>
      <c r="W799" s="52"/>
      <c r="X799" s="52"/>
      <c r="Y799" s="52"/>
      <c r="Z799" s="52"/>
      <c r="AA799" s="52"/>
      <c r="AB799" s="52"/>
      <c r="AC799" s="52"/>
      <c r="AD799" s="52"/>
      <c r="AE799" s="52"/>
      <c r="AF799" s="52"/>
      <c r="AG799" s="52"/>
      <c r="AH799" s="52"/>
      <c r="AI799" s="52"/>
      <c r="AJ799" s="52"/>
      <c r="AK799" s="59"/>
      <c r="AL799" s="52"/>
      <c r="AM799" s="52"/>
      <c r="AN799" s="52"/>
      <c r="AO799" s="52"/>
      <c r="AP799" s="52"/>
      <c r="AQ799" s="52"/>
      <c r="AR799" s="52"/>
      <c r="AS799" s="52"/>
      <c r="AT799" s="52"/>
      <c r="AU799" s="52"/>
      <c r="AV799" s="52"/>
      <c r="AW799" s="52"/>
      <c r="AX799" s="52"/>
      <c r="AY799" s="52"/>
    </row>
    <row r="800" spans="1:51" x14ac:dyDescent="0.35">
      <c r="A800" s="52"/>
      <c r="B800" s="53"/>
      <c r="C800" s="54"/>
      <c r="D800" s="52"/>
      <c r="E800" s="53"/>
      <c r="F800" s="53"/>
      <c r="G800" s="55"/>
      <c r="H800" s="52"/>
      <c r="I800" s="52"/>
      <c r="J800" s="52"/>
      <c r="S800" s="52"/>
      <c r="T800" s="57"/>
      <c r="U800" s="58"/>
      <c r="V800" s="58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9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</row>
    <row r="801" spans="1:51" x14ac:dyDescent="0.35">
      <c r="A801" s="52"/>
      <c r="B801" s="53"/>
      <c r="C801" s="54"/>
      <c r="D801" s="52"/>
      <c r="E801" s="53"/>
      <c r="F801" s="53"/>
      <c r="G801" s="55"/>
      <c r="H801" s="52"/>
      <c r="I801" s="52"/>
      <c r="J801" s="52"/>
      <c r="S801" s="52"/>
      <c r="T801" s="57"/>
      <c r="U801" s="58"/>
      <c r="V801" s="58"/>
      <c r="W801" s="52"/>
      <c r="X801" s="52"/>
      <c r="Y801" s="52"/>
      <c r="Z801" s="52"/>
      <c r="AA801" s="52"/>
      <c r="AB801" s="52"/>
      <c r="AC801" s="52"/>
      <c r="AD801" s="52"/>
      <c r="AE801" s="52"/>
      <c r="AF801" s="52"/>
      <c r="AG801" s="52"/>
      <c r="AH801" s="52"/>
      <c r="AI801" s="52"/>
      <c r="AJ801" s="52"/>
      <c r="AK801" s="59"/>
      <c r="AL801" s="52"/>
      <c r="AM801" s="52"/>
      <c r="AN801" s="52"/>
      <c r="AO801" s="52"/>
      <c r="AP801" s="52"/>
      <c r="AQ801" s="52"/>
      <c r="AR801" s="52"/>
      <c r="AS801" s="52"/>
      <c r="AT801" s="52"/>
      <c r="AU801" s="52"/>
      <c r="AV801" s="52"/>
      <c r="AW801" s="52"/>
      <c r="AX801" s="52"/>
      <c r="AY801" s="52"/>
    </row>
    <row r="802" spans="1:51" x14ac:dyDescent="0.35">
      <c r="A802" s="52"/>
      <c r="B802" s="53"/>
      <c r="C802" s="54"/>
      <c r="D802" s="52"/>
      <c r="E802" s="53"/>
      <c r="F802" s="53"/>
      <c r="G802" s="55"/>
      <c r="H802" s="52"/>
      <c r="I802" s="52"/>
      <c r="J802" s="52"/>
      <c r="S802" s="52"/>
      <c r="T802" s="57"/>
      <c r="U802" s="58"/>
      <c r="V802" s="58"/>
      <c r="W802" s="52"/>
      <c r="X802" s="52"/>
      <c r="Y802" s="52"/>
      <c r="Z802" s="52"/>
      <c r="AA802" s="52"/>
      <c r="AB802" s="52"/>
      <c r="AC802" s="52"/>
      <c r="AD802" s="52"/>
      <c r="AE802" s="52"/>
      <c r="AF802" s="52"/>
      <c r="AG802" s="52"/>
      <c r="AH802" s="52"/>
      <c r="AI802" s="52"/>
      <c r="AJ802" s="52"/>
      <c r="AK802" s="59"/>
      <c r="AL802" s="52"/>
      <c r="AM802" s="52"/>
      <c r="AN802" s="52"/>
      <c r="AO802" s="52"/>
      <c r="AP802" s="52"/>
      <c r="AQ802" s="52"/>
      <c r="AR802" s="52"/>
      <c r="AS802" s="52"/>
      <c r="AT802" s="52"/>
      <c r="AU802" s="52"/>
      <c r="AV802" s="52"/>
      <c r="AW802" s="52"/>
      <c r="AX802" s="52"/>
      <c r="AY802" s="52"/>
    </row>
    <row r="803" spans="1:51" x14ac:dyDescent="0.35">
      <c r="A803" s="52"/>
      <c r="B803" s="53"/>
      <c r="C803" s="54"/>
      <c r="D803" s="52"/>
      <c r="E803" s="53"/>
      <c r="F803" s="53"/>
      <c r="G803" s="55"/>
      <c r="H803" s="52"/>
      <c r="I803" s="52"/>
      <c r="J803" s="52"/>
      <c r="S803" s="52"/>
      <c r="T803" s="57"/>
      <c r="U803" s="58"/>
      <c r="V803" s="58"/>
      <c r="W803" s="52"/>
      <c r="X803" s="52"/>
      <c r="Y803" s="52"/>
      <c r="Z803" s="52"/>
      <c r="AA803" s="52"/>
      <c r="AB803" s="52"/>
      <c r="AC803" s="52"/>
      <c r="AD803" s="52"/>
      <c r="AE803" s="52"/>
      <c r="AF803" s="52"/>
      <c r="AG803" s="52"/>
      <c r="AH803" s="52"/>
      <c r="AI803" s="52"/>
      <c r="AJ803" s="52"/>
      <c r="AK803" s="59"/>
      <c r="AL803" s="52"/>
      <c r="AM803" s="52"/>
      <c r="AN803" s="52"/>
      <c r="AO803" s="52"/>
      <c r="AP803" s="52"/>
      <c r="AQ803" s="52"/>
      <c r="AR803" s="52"/>
      <c r="AS803" s="52"/>
      <c r="AT803" s="52"/>
      <c r="AU803" s="52"/>
      <c r="AV803" s="52"/>
      <c r="AW803" s="52"/>
      <c r="AX803" s="52"/>
      <c r="AY803" s="52"/>
    </row>
    <row r="804" spans="1:51" x14ac:dyDescent="0.35">
      <c r="A804" s="52"/>
      <c r="B804" s="53"/>
      <c r="C804" s="54"/>
      <c r="D804" s="52"/>
      <c r="E804" s="53"/>
      <c r="F804" s="53"/>
      <c r="G804" s="55"/>
      <c r="H804" s="52"/>
      <c r="I804" s="52"/>
      <c r="J804" s="52"/>
      <c r="S804" s="52"/>
      <c r="T804" s="57"/>
      <c r="U804" s="58"/>
      <c r="V804" s="58"/>
      <c r="W804" s="52"/>
      <c r="X804" s="52"/>
      <c r="Y804" s="52"/>
      <c r="Z804" s="52"/>
      <c r="AA804" s="52"/>
      <c r="AB804" s="52"/>
      <c r="AC804" s="52"/>
      <c r="AD804" s="52"/>
      <c r="AE804" s="52"/>
      <c r="AF804" s="52"/>
      <c r="AG804" s="52"/>
      <c r="AH804" s="52"/>
      <c r="AI804" s="52"/>
      <c r="AJ804" s="52"/>
      <c r="AK804" s="59"/>
      <c r="AL804" s="52"/>
      <c r="AM804" s="52"/>
      <c r="AN804" s="52"/>
      <c r="AO804" s="52"/>
      <c r="AP804" s="52"/>
      <c r="AQ804" s="52"/>
      <c r="AR804" s="52"/>
      <c r="AS804" s="52"/>
      <c r="AT804" s="52"/>
      <c r="AU804" s="52"/>
      <c r="AV804" s="52"/>
      <c r="AW804" s="52"/>
      <c r="AX804" s="52"/>
      <c r="AY804" s="52"/>
    </row>
    <row r="805" spans="1:51" x14ac:dyDescent="0.35">
      <c r="A805" s="52"/>
      <c r="B805" s="53"/>
      <c r="C805" s="54"/>
      <c r="D805" s="52"/>
      <c r="E805" s="53"/>
      <c r="F805" s="53"/>
      <c r="G805" s="55"/>
      <c r="H805" s="52"/>
      <c r="I805" s="52"/>
      <c r="J805" s="52"/>
      <c r="S805" s="52"/>
      <c r="T805" s="57"/>
      <c r="U805" s="58"/>
      <c r="V805" s="58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9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</row>
    <row r="806" spans="1:51" x14ac:dyDescent="0.35">
      <c r="A806" s="52"/>
      <c r="B806" s="53"/>
      <c r="C806" s="54"/>
      <c r="D806" s="52"/>
      <c r="E806" s="53"/>
      <c r="F806" s="53"/>
      <c r="G806" s="55"/>
      <c r="H806" s="52"/>
      <c r="I806" s="52"/>
      <c r="J806" s="52"/>
      <c r="S806" s="52"/>
      <c r="T806" s="57"/>
      <c r="U806" s="58"/>
      <c r="V806" s="58"/>
      <c r="W806" s="52"/>
      <c r="X806" s="52"/>
      <c r="Y806" s="52"/>
      <c r="Z806" s="52"/>
      <c r="AA806" s="52"/>
      <c r="AB806" s="52"/>
      <c r="AC806" s="52"/>
      <c r="AD806" s="52"/>
      <c r="AE806" s="52"/>
      <c r="AF806" s="52"/>
      <c r="AG806" s="52"/>
      <c r="AH806" s="52"/>
      <c r="AI806" s="52"/>
      <c r="AJ806" s="52"/>
      <c r="AK806" s="59"/>
      <c r="AL806" s="52"/>
      <c r="AM806" s="52"/>
      <c r="AN806" s="52"/>
      <c r="AO806" s="52"/>
      <c r="AP806" s="52"/>
      <c r="AQ806" s="52"/>
      <c r="AR806" s="52"/>
      <c r="AS806" s="52"/>
      <c r="AT806" s="52"/>
      <c r="AU806" s="52"/>
      <c r="AV806" s="52"/>
      <c r="AW806" s="52"/>
      <c r="AX806" s="52"/>
      <c r="AY806" s="52"/>
    </row>
    <row r="807" spans="1:51" x14ac:dyDescent="0.35">
      <c r="A807" s="52"/>
      <c r="B807" s="53"/>
      <c r="C807" s="54"/>
      <c r="D807" s="52"/>
      <c r="E807" s="53"/>
      <c r="F807" s="53"/>
      <c r="G807" s="55"/>
      <c r="H807" s="52"/>
      <c r="I807" s="52"/>
      <c r="J807" s="52"/>
      <c r="S807" s="52"/>
      <c r="T807" s="57"/>
      <c r="U807" s="58"/>
      <c r="V807" s="58"/>
      <c r="W807" s="52"/>
      <c r="X807" s="52"/>
      <c r="Y807" s="52"/>
      <c r="Z807" s="52"/>
      <c r="AA807" s="52"/>
      <c r="AB807" s="52"/>
      <c r="AC807" s="52"/>
      <c r="AD807" s="52"/>
      <c r="AE807" s="52"/>
      <c r="AF807" s="52"/>
      <c r="AG807" s="52"/>
      <c r="AH807" s="52"/>
      <c r="AI807" s="52"/>
      <c r="AJ807" s="52"/>
      <c r="AK807" s="59"/>
      <c r="AL807" s="52"/>
      <c r="AM807" s="52"/>
      <c r="AN807" s="52"/>
      <c r="AO807" s="52"/>
      <c r="AP807" s="52"/>
      <c r="AQ807" s="52"/>
      <c r="AR807" s="52"/>
      <c r="AS807" s="52"/>
      <c r="AT807" s="52"/>
      <c r="AU807" s="52"/>
      <c r="AV807" s="52"/>
      <c r="AW807" s="52"/>
      <c r="AX807" s="52"/>
      <c r="AY807" s="52"/>
    </row>
    <row r="808" spans="1:51" x14ac:dyDescent="0.35">
      <c r="A808" s="52"/>
      <c r="B808" s="53"/>
      <c r="C808" s="54"/>
      <c r="D808" s="52"/>
      <c r="E808" s="53"/>
      <c r="F808" s="53"/>
      <c r="G808" s="55"/>
      <c r="H808" s="52"/>
      <c r="I808" s="52"/>
      <c r="J808" s="52"/>
      <c r="S808" s="52"/>
      <c r="T808" s="57"/>
      <c r="U808" s="58"/>
      <c r="V808" s="58"/>
      <c r="W808" s="52"/>
      <c r="X808" s="52"/>
      <c r="Y808" s="52"/>
      <c r="Z808" s="52"/>
      <c r="AA808" s="52"/>
      <c r="AB808" s="52"/>
      <c r="AC808" s="52"/>
      <c r="AD808" s="52"/>
      <c r="AE808" s="52"/>
      <c r="AF808" s="52"/>
      <c r="AG808" s="52"/>
      <c r="AH808" s="52"/>
      <c r="AI808" s="52"/>
      <c r="AJ808" s="52"/>
      <c r="AK808" s="59"/>
      <c r="AL808" s="52"/>
      <c r="AM808" s="52"/>
      <c r="AN808" s="52"/>
      <c r="AO808" s="52"/>
      <c r="AP808" s="52"/>
      <c r="AQ808" s="52"/>
      <c r="AR808" s="52"/>
      <c r="AS808" s="52"/>
      <c r="AT808" s="52"/>
      <c r="AU808" s="52"/>
      <c r="AV808" s="52"/>
      <c r="AW808" s="52"/>
      <c r="AX808" s="52"/>
      <c r="AY808" s="52"/>
    </row>
    <row r="809" spans="1:51" x14ac:dyDescent="0.35">
      <c r="A809" s="52"/>
      <c r="B809" s="53"/>
      <c r="C809" s="54"/>
      <c r="D809" s="52"/>
      <c r="E809" s="53"/>
      <c r="F809" s="53"/>
      <c r="G809" s="55"/>
      <c r="H809" s="52"/>
      <c r="I809" s="52"/>
      <c r="J809" s="52"/>
      <c r="S809" s="52"/>
      <c r="T809" s="57"/>
      <c r="U809" s="58"/>
      <c r="V809" s="58"/>
      <c r="W809" s="52"/>
      <c r="X809" s="52"/>
      <c r="Y809" s="52"/>
      <c r="Z809" s="52"/>
      <c r="AA809" s="52"/>
      <c r="AB809" s="52"/>
      <c r="AC809" s="52"/>
      <c r="AD809" s="52"/>
      <c r="AE809" s="52"/>
      <c r="AF809" s="52"/>
      <c r="AG809" s="52"/>
      <c r="AH809" s="52"/>
      <c r="AI809" s="52"/>
      <c r="AJ809" s="52"/>
      <c r="AK809" s="59"/>
      <c r="AL809" s="52"/>
      <c r="AM809" s="52"/>
      <c r="AN809" s="52"/>
      <c r="AO809" s="52"/>
      <c r="AP809" s="52"/>
      <c r="AQ809" s="52"/>
      <c r="AR809" s="52"/>
      <c r="AS809" s="52"/>
      <c r="AT809" s="52"/>
      <c r="AU809" s="52"/>
      <c r="AV809" s="52"/>
      <c r="AW809" s="52"/>
      <c r="AX809" s="52"/>
      <c r="AY809" s="52"/>
    </row>
    <row r="810" spans="1:51" x14ac:dyDescent="0.35">
      <c r="A810" s="52"/>
      <c r="B810" s="53"/>
      <c r="C810" s="54"/>
      <c r="D810" s="52"/>
      <c r="E810" s="53"/>
      <c r="F810" s="53"/>
      <c r="G810" s="55"/>
      <c r="H810" s="52"/>
      <c r="I810" s="52"/>
      <c r="J810" s="52"/>
      <c r="S810" s="52"/>
      <c r="T810" s="57"/>
      <c r="U810" s="58"/>
      <c r="V810" s="58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9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</row>
    <row r="811" spans="1:51" x14ac:dyDescent="0.35">
      <c r="A811" s="52"/>
      <c r="B811" s="53"/>
      <c r="C811" s="54"/>
      <c r="D811" s="52"/>
      <c r="E811" s="53"/>
      <c r="F811" s="53"/>
      <c r="G811" s="55"/>
      <c r="H811" s="52"/>
      <c r="I811" s="52"/>
      <c r="J811" s="52"/>
      <c r="S811" s="52"/>
      <c r="T811" s="57"/>
      <c r="U811" s="58"/>
      <c r="V811" s="58"/>
      <c r="W811" s="52"/>
      <c r="X811" s="52"/>
      <c r="Y811" s="52"/>
      <c r="Z811" s="52"/>
      <c r="AA811" s="52"/>
      <c r="AB811" s="52"/>
      <c r="AC811" s="52"/>
      <c r="AD811" s="52"/>
      <c r="AE811" s="52"/>
      <c r="AF811" s="52"/>
      <c r="AG811" s="52"/>
      <c r="AH811" s="52"/>
      <c r="AI811" s="52"/>
      <c r="AJ811" s="52"/>
      <c r="AK811" s="59"/>
      <c r="AL811" s="52"/>
      <c r="AM811" s="52"/>
      <c r="AN811" s="52"/>
      <c r="AO811" s="52"/>
      <c r="AP811" s="52"/>
      <c r="AQ811" s="52"/>
      <c r="AR811" s="52"/>
      <c r="AS811" s="52"/>
      <c r="AT811" s="52"/>
      <c r="AU811" s="52"/>
      <c r="AV811" s="52"/>
      <c r="AW811" s="52"/>
      <c r="AX811" s="52"/>
      <c r="AY811" s="52"/>
    </row>
    <row r="812" spans="1:51" x14ac:dyDescent="0.35">
      <c r="A812" s="52"/>
      <c r="B812" s="53"/>
      <c r="C812" s="54"/>
      <c r="D812" s="52"/>
      <c r="E812" s="53"/>
      <c r="F812" s="53"/>
      <c r="G812" s="55"/>
      <c r="H812" s="52"/>
      <c r="I812" s="52"/>
      <c r="J812" s="52"/>
      <c r="S812" s="52"/>
      <c r="T812" s="57"/>
      <c r="U812" s="58"/>
      <c r="V812" s="58"/>
      <c r="W812" s="52"/>
      <c r="X812" s="52"/>
      <c r="Y812" s="52"/>
      <c r="Z812" s="52"/>
      <c r="AA812" s="52"/>
      <c r="AB812" s="52"/>
      <c r="AC812" s="52"/>
      <c r="AD812" s="52"/>
      <c r="AE812" s="52"/>
      <c r="AF812" s="52"/>
      <c r="AG812" s="52"/>
      <c r="AH812" s="52"/>
      <c r="AI812" s="52"/>
      <c r="AJ812" s="52"/>
      <c r="AK812" s="59"/>
      <c r="AL812" s="52"/>
      <c r="AM812" s="52"/>
      <c r="AN812" s="52"/>
      <c r="AO812" s="52"/>
      <c r="AP812" s="52"/>
      <c r="AQ812" s="52"/>
      <c r="AR812" s="52"/>
      <c r="AS812" s="52"/>
      <c r="AT812" s="52"/>
      <c r="AU812" s="52"/>
      <c r="AV812" s="52"/>
      <c r="AW812" s="52"/>
      <c r="AX812" s="52"/>
      <c r="AY812" s="52"/>
    </row>
    <row r="813" spans="1:51" x14ac:dyDescent="0.35">
      <c r="A813" s="52"/>
      <c r="B813" s="53"/>
      <c r="C813" s="54"/>
      <c r="D813" s="52"/>
      <c r="E813" s="53"/>
      <c r="F813" s="53"/>
      <c r="G813" s="55"/>
      <c r="H813" s="52"/>
      <c r="I813" s="52"/>
      <c r="J813" s="52"/>
      <c r="S813" s="52"/>
      <c r="T813" s="57"/>
      <c r="U813" s="58"/>
      <c r="V813" s="58"/>
      <c r="W813" s="52"/>
      <c r="X813" s="52"/>
      <c r="Y813" s="52"/>
      <c r="Z813" s="52"/>
      <c r="AA813" s="52"/>
      <c r="AB813" s="52"/>
      <c r="AC813" s="52"/>
      <c r="AD813" s="52"/>
      <c r="AE813" s="52"/>
      <c r="AF813" s="52"/>
      <c r="AG813" s="52"/>
      <c r="AH813" s="52"/>
      <c r="AI813" s="52"/>
      <c r="AJ813" s="52"/>
      <c r="AK813" s="59"/>
      <c r="AL813" s="52"/>
      <c r="AM813" s="52"/>
      <c r="AN813" s="52"/>
      <c r="AO813" s="52"/>
      <c r="AP813" s="52"/>
      <c r="AQ813" s="52"/>
      <c r="AR813" s="52"/>
      <c r="AS813" s="52"/>
      <c r="AT813" s="52"/>
      <c r="AU813" s="52"/>
      <c r="AV813" s="52"/>
      <c r="AW813" s="52"/>
      <c r="AX813" s="52"/>
      <c r="AY813" s="52"/>
    </row>
    <row r="814" spans="1:51" x14ac:dyDescent="0.35">
      <c r="A814" s="52"/>
      <c r="B814" s="53"/>
      <c r="C814" s="54"/>
      <c r="D814" s="52"/>
      <c r="E814" s="53"/>
      <c r="F814" s="53"/>
      <c r="G814" s="55"/>
      <c r="H814" s="52"/>
      <c r="I814" s="52"/>
      <c r="J814" s="52"/>
      <c r="S814" s="52"/>
      <c r="T814" s="57"/>
      <c r="U814" s="58"/>
      <c r="V814" s="58"/>
      <c r="W814" s="52"/>
      <c r="X814" s="52"/>
      <c r="Y814" s="52"/>
      <c r="Z814" s="52"/>
      <c r="AA814" s="52"/>
      <c r="AB814" s="52"/>
      <c r="AC814" s="52"/>
      <c r="AD814" s="52"/>
      <c r="AE814" s="52"/>
      <c r="AF814" s="52"/>
      <c r="AG814" s="52"/>
      <c r="AH814" s="52"/>
      <c r="AI814" s="52"/>
      <c r="AJ814" s="52"/>
      <c r="AK814" s="59"/>
      <c r="AL814" s="52"/>
      <c r="AM814" s="52"/>
      <c r="AN814" s="52"/>
      <c r="AO814" s="52"/>
      <c r="AP814" s="52"/>
      <c r="AQ814" s="52"/>
      <c r="AR814" s="52"/>
      <c r="AS814" s="52"/>
      <c r="AT814" s="52"/>
      <c r="AU814" s="52"/>
      <c r="AV814" s="52"/>
      <c r="AW814" s="52"/>
      <c r="AX814" s="52"/>
      <c r="AY814" s="52"/>
    </row>
    <row r="815" spans="1:51" x14ac:dyDescent="0.35">
      <c r="A815" s="52"/>
      <c r="B815" s="53"/>
      <c r="C815" s="54"/>
      <c r="D815" s="52"/>
      <c r="E815" s="53"/>
      <c r="F815" s="53"/>
      <c r="G815" s="55"/>
      <c r="H815" s="52"/>
      <c r="I815" s="52"/>
      <c r="J815" s="52"/>
      <c r="S815" s="52"/>
      <c r="T815" s="57"/>
      <c r="U815" s="58"/>
      <c r="V815" s="58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9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</row>
    <row r="816" spans="1:51" x14ac:dyDescent="0.35">
      <c r="A816" s="52"/>
      <c r="B816" s="53"/>
      <c r="C816" s="54"/>
      <c r="D816" s="52"/>
      <c r="E816" s="53"/>
      <c r="F816" s="53"/>
      <c r="G816" s="55"/>
      <c r="H816" s="52"/>
      <c r="I816" s="52"/>
      <c r="J816" s="52"/>
      <c r="S816" s="52"/>
      <c r="T816" s="57"/>
      <c r="U816" s="58"/>
      <c r="V816" s="58"/>
      <c r="W816" s="52"/>
      <c r="X816" s="52"/>
      <c r="Y816" s="52"/>
      <c r="Z816" s="52"/>
      <c r="AA816" s="52"/>
      <c r="AB816" s="52"/>
      <c r="AC816" s="52"/>
      <c r="AD816" s="52"/>
      <c r="AE816" s="52"/>
      <c r="AF816" s="52"/>
      <c r="AG816" s="52"/>
      <c r="AH816" s="52"/>
      <c r="AI816" s="52"/>
      <c r="AJ816" s="52"/>
      <c r="AK816" s="59"/>
      <c r="AL816" s="52"/>
      <c r="AM816" s="52"/>
      <c r="AN816" s="52"/>
      <c r="AO816" s="52"/>
      <c r="AP816" s="52"/>
      <c r="AQ816" s="52"/>
      <c r="AR816" s="52"/>
      <c r="AS816" s="52"/>
      <c r="AT816" s="52"/>
      <c r="AU816" s="52"/>
      <c r="AV816" s="52"/>
      <c r="AW816" s="52"/>
      <c r="AX816" s="52"/>
      <c r="AY816" s="52"/>
    </row>
    <row r="817" spans="1:51" x14ac:dyDescent="0.35">
      <c r="A817" s="52"/>
      <c r="B817" s="53"/>
      <c r="C817" s="54"/>
      <c r="D817" s="52"/>
      <c r="E817" s="53"/>
      <c r="F817" s="53"/>
      <c r="G817" s="55"/>
      <c r="H817" s="52"/>
      <c r="I817" s="52"/>
      <c r="J817" s="52"/>
      <c r="S817" s="52"/>
      <c r="T817" s="57"/>
      <c r="U817" s="58"/>
      <c r="V817" s="58"/>
      <c r="W817" s="52"/>
      <c r="X817" s="52"/>
      <c r="Y817" s="52"/>
      <c r="Z817" s="52"/>
      <c r="AA817" s="52"/>
      <c r="AB817" s="52"/>
      <c r="AC817" s="52"/>
      <c r="AD817" s="52"/>
      <c r="AE817" s="52"/>
      <c r="AF817" s="52"/>
      <c r="AG817" s="52"/>
      <c r="AH817" s="52"/>
      <c r="AI817" s="52"/>
      <c r="AJ817" s="52"/>
      <c r="AK817" s="59"/>
      <c r="AL817" s="52"/>
      <c r="AM817" s="52"/>
      <c r="AN817" s="52"/>
      <c r="AO817" s="52"/>
      <c r="AP817" s="52"/>
      <c r="AQ817" s="52"/>
      <c r="AR817" s="52"/>
      <c r="AS817" s="52"/>
      <c r="AT817" s="52"/>
      <c r="AU817" s="52"/>
      <c r="AV817" s="52"/>
      <c r="AW817" s="52"/>
      <c r="AX817" s="52"/>
      <c r="AY817" s="52"/>
    </row>
    <row r="818" spans="1:51" x14ac:dyDescent="0.35">
      <c r="A818" s="52"/>
      <c r="B818" s="53"/>
      <c r="C818" s="54"/>
      <c r="D818" s="52"/>
      <c r="E818" s="53"/>
      <c r="F818" s="53"/>
      <c r="G818" s="55"/>
      <c r="H818" s="52"/>
      <c r="I818" s="52"/>
      <c r="J818" s="52"/>
      <c r="S818" s="52"/>
      <c r="T818" s="57"/>
      <c r="U818" s="58"/>
      <c r="V818" s="58"/>
      <c r="W818" s="52"/>
      <c r="X818" s="52"/>
      <c r="Y818" s="52"/>
      <c r="Z818" s="52"/>
      <c r="AA818" s="52"/>
      <c r="AB818" s="52"/>
      <c r="AC818" s="52"/>
      <c r="AD818" s="52"/>
      <c r="AE818" s="52"/>
      <c r="AF818" s="52"/>
      <c r="AG818" s="52"/>
      <c r="AH818" s="52"/>
      <c r="AI818" s="52"/>
      <c r="AJ818" s="52"/>
      <c r="AK818" s="59"/>
      <c r="AL818" s="52"/>
      <c r="AM818" s="52"/>
      <c r="AN818" s="52"/>
      <c r="AO818" s="52"/>
      <c r="AP818" s="52"/>
      <c r="AQ818" s="52"/>
      <c r="AR818" s="52"/>
      <c r="AS818" s="52"/>
      <c r="AT818" s="52"/>
      <c r="AU818" s="52"/>
      <c r="AV818" s="52"/>
      <c r="AW818" s="52"/>
      <c r="AX818" s="52"/>
      <c r="AY818" s="52"/>
    </row>
    <row r="819" spans="1:51" x14ac:dyDescent="0.35">
      <c r="A819" s="52"/>
      <c r="B819" s="53"/>
      <c r="C819" s="54"/>
      <c r="D819" s="52"/>
      <c r="E819" s="53"/>
      <c r="F819" s="53"/>
      <c r="G819" s="55"/>
      <c r="H819" s="52"/>
      <c r="I819" s="52"/>
      <c r="J819" s="52"/>
      <c r="S819" s="52"/>
      <c r="T819" s="57"/>
      <c r="U819" s="58"/>
      <c r="V819" s="58"/>
      <c r="W819" s="52"/>
      <c r="X819" s="52"/>
      <c r="Y819" s="52"/>
      <c r="Z819" s="52"/>
      <c r="AA819" s="52"/>
      <c r="AB819" s="52"/>
      <c r="AC819" s="52"/>
      <c r="AD819" s="52"/>
      <c r="AE819" s="52"/>
      <c r="AF819" s="52"/>
      <c r="AG819" s="52"/>
      <c r="AH819" s="52"/>
      <c r="AI819" s="52"/>
      <c r="AJ819" s="52"/>
      <c r="AK819" s="59"/>
      <c r="AL819" s="52"/>
      <c r="AM819" s="52"/>
      <c r="AN819" s="52"/>
      <c r="AO819" s="52"/>
      <c r="AP819" s="52"/>
      <c r="AQ819" s="52"/>
      <c r="AR819" s="52"/>
      <c r="AS819" s="52"/>
      <c r="AT819" s="52"/>
      <c r="AU819" s="52"/>
      <c r="AV819" s="52"/>
      <c r="AW819" s="52"/>
      <c r="AX819" s="52"/>
      <c r="AY819" s="52"/>
    </row>
    <row r="820" spans="1:51" x14ac:dyDescent="0.35">
      <c r="A820" s="52"/>
      <c r="B820" s="53"/>
      <c r="C820" s="54"/>
      <c r="D820" s="52"/>
      <c r="E820" s="53"/>
      <c r="F820" s="53"/>
      <c r="G820" s="55"/>
      <c r="H820" s="52"/>
      <c r="I820" s="52"/>
      <c r="J820" s="52"/>
      <c r="S820" s="52"/>
      <c r="T820" s="57"/>
      <c r="U820" s="58"/>
      <c r="V820" s="58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9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</row>
    <row r="821" spans="1:51" x14ac:dyDescent="0.35">
      <c r="A821" s="52"/>
      <c r="B821" s="53"/>
      <c r="C821" s="54"/>
      <c r="D821" s="52"/>
      <c r="E821" s="53"/>
      <c r="F821" s="53"/>
      <c r="G821" s="55"/>
      <c r="H821" s="52"/>
      <c r="I821" s="52"/>
      <c r="J821" s="52"/>
      <c r="S821" s="52"/>
      <c r="T821" s="57"/>
      <c r="U821" s="58"/>
      <c r="V821" s="58"/>
      <c r="W821" s="52"/>
      <c r="X821" s="52"/>
      <c r="Y821" s="52"/>
      <c r="Z821" s="52"/>
      <c r="AA821" s="52"/>
      <c r="AB821" s="52"/>
      <c r="AC821" s="52"/>
      <c r="AD821" s="52"/>
      <c r="AE821" s="52"/>
      <c r="AF821" s="52"/>
      <c r="AG821" s="52"/>
      <c r="AH821" s="52"/>
      <c r="AI821" s="52"/>
      <c r="AJ821" s="52"/>
      <c r="AK821" s="59"/>
      <c r="AL821" s="52"/>
      <c r="AM821" s="52"/>
      <c r="AN821" s="52"/>
      <c r="AO821" s="52"/>
      <c r="AP821" s="52"/>
      <c r="AQ821" s="52"/>
      <c r="AR821" s="52"/>
      <c r="AS821" s="52"/>
      <c r="AT821" s="52"/>
      <c r="AU821" s="52"/>
      <c r="AV821" s="52"/>
      <c r="AW821" s="52"/>
      <c r="AX821" s="52"/>
      <c r="AY821" s="52"/>
    </row>
    <row r="822" spans="1:51" x14ac:dyDescent="0.35">
      <c r="A822" s="52"/>
      <c r="B822" s="53"/>
      <c r="C822" s="54"/>
      <c r="D822" s="52"/>
      <c r="E822" s="53"/>
      <c r="F822" s="53"/>
      <c r="G822" s="55"/>
      <c r="H822" s="52"/>
      <c r="I822" s="52"/>
      <c r="J822" s="52"/>
      <c r="S822" s="52"/>
      <c r="T822" s="57"/>
      <c r="U822" s="58"/>
      <c r="V822" s="58"/>
      <c r="W822" s="52"/>
      <c r="X822" s="52"/>
      <c r="Y822" s="52"/>
      <c r="Z822" s="52"/>
      <c r="AA822" s="52"/>
      <c r="AB822" s="52"/>
      <c r="AC822" s="52"/>
      <c r="AD822" s="52"/>
      <c r="AE822" s="52"/>
      <c r="AF822" s="52"/>
      <c r="AG822" s="52"/>
      <c r="AH822" s="52"/>
      <c r="AI822" s="52"/>
      <c r="AJ822" s="52"/>
      <c r="AK822" s="59"/>
      <c r="AL822" s="52"/>
      <c r="AM822" s="52"/>
      <c r="AN822" s="52"/>
      <c r="AO822" s="52"/>
      <c r="AP822" s="52"/>
      <c r="AQ822" s="52"/>
      <c r="AR822" s="52"/>
      <c r="AS822" s="52"/>
      <c r="AT822" s="52"/>
      <c r="AU822" s="52"/>
      <c r="AV822" s="52"/>
      <c r="AW822" s="52"/>
      <c r="AX822" s="52"/>
      <c r="AY822" s="52"/>
    </row>
    <row r="823" spans="1:51" x14ac:dyDescent="0.35">
      <c r="A823" s="52"/>
      <c r="B823" s="53"/>
      <c r="C823" s="54"/>
      <c r="D823" s="52"/>
      <c r="E823" s="53"/>
      <c r="F823" s="53"/>
      <c r="G823" s="55"/>
      <c r="H823" s="52"/>
      <c r="I823" s="52"/>
      <c r="J823" s="52"/>
      <c r="S823" s="52"/>
      <c r="T823" s="57"/>
      <c r="U823" s="58"/>
      <c r="V823" s="58"/>
      <c r="W823" s="52"/>
      <c r="X823" s="52"/>
      <c r="Y823" s="52"/>
      <c r="Z823" s="52"/>
      <c r="AA823" s="52"/>
      <c r="AB823" s="52"/>
      <c r="AC823" s="52"/>
      <c r="AD823" s="52"/>
      <c r="AE823" s="52"/>
      <c r="AF823" s="52"/>
      <c r="AG823" s="52"/>
      <c r="AH823" s="52"/>
      <c r="AI823" s="52"/>
      <c r="AJ823" s="52"/>
      <c r="AK823" s="59"/>
      <c r="AL823" s="52"/>
      <c r="AM823" s="52"/>
      <c r="AN823" s="52"/>
      <c r="AO823" s="52"/>
      <c r="AP823" s="52"/>
      <c r="AQ823" s="52"/>
      <c r="AR823" s="52"/>
      <c r="AS823" s="52"/>
      <c r="AT823" s="52"/>
      <c r="AU823" s="52"/>
      <c r="AV823" s="52"/>
      <c r="AW823" s="52"/>
      <c r="AX823" s="52"/>
      <c r="AY823" s="52"/>
    </row>
    <row r="824" spans="1:51" x14ac:dyDescent="0.35">
      <c r="A824" s="52"/>
      <c r="B824" s="53"/>
      <c r="C824" s="54"/>
      <c r="D824" s="52"/>
      <c r="E824" s="53"/>
      <c r="F824" s="53"/>
      <c r="G824" s="55"/>
      <c r="H824" s="52"/>
      <c r="I824" s="52"/>
      <c r="J824" s="52"/>
      <c r="S824" s="52"/>
      <c r="T824" s="57"/>
      <c r="U824" s="58"/>
      <c r="V824" s="58"/>
      <c r="W824" s="52"/>
      <c r="X824" s="52"/>
      <c r="Y824" s="52"/>
      <c r="Z824" s="52"/>
      <c r="AA824" s="52"/>
      <c r="AB824" s="52"/>
      <c r="AC824" s="52"/>
      <c r="AD824" s="52"/>
      <c r="AE824" s="52"/>
      <c r="AF824" s="52"/>
      <c r="AG824" s="52"/>
      <c r="AH824" s="52"/>
      <c r="AI824" s="52"/>
      <c r="AJ824" s="52"/>
      <c r="AK824" s="59"/>
      <c r="AL824" s="52"/>
      <c r="AM824" s="52"/>
      <c r="AN824" s="52"/>
      <c r="AO824" s="52"/>
      <c r="AP824" s="52"/>
      <c r="AQ824" s="52"/>
      <c r="AR824" s="52"/>
      <c r="AS824" s="52"/>
      <c r="AT824" s="52"/>
      <c r="AU824" s="52"/>
      <c r="AV824" s="52"/>
      <c r="AW824" s="52"/>
      <c r="AX824" s="52"/>
      <c r="AY824" s="52"/>
    </row>
    <row r="825" spans="1:51" x14ac:dyDescent="0.35">
      <c r="A825" s="52"/>
      <c r="B825" s="53"/>
      <c r="C825" s="54"/>
      <c r="D825" s="52"/>
      <c r="E825" s="53"/>
      <c r="F825" s="53"/>
      <c r="G825" s="55"/>
      <c r="H825" s="52"/>
      <c r="I825" s="52"/>
      <c r="J825" s="52"/>
      <c r="S825" s="52"/>
      <c r="T825" s="57"/>
      <c r="U825" s="58"/>
      <c r="V825" s="58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9"/>
      <c r="AL825" s="52"/>
      <c r="AM825" s="52"/>
      <c r="AN825" s="52"/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</row>
    <row r="826" spans="1:51" x14ac:dyDescent="0.35">
      <c r="A826" s="52"/>
      <c r="B826" s="53"/>
      <c r="C826" s="54"/>
      <c r="D826" s="52"/>
      <c r="E826" s="53"/>
      <c r="F826" s="53"/>
      <c r="G826" s="55"/>
      <c r="H826" s="52"/>
      <c r="I826" s="52"/>
      <c r="J826" s="52"/>
      <c r="S826" s="52"/>
      <c r="T826" s="57"/>
      <c r="U826" s="58"/>
      <c r="V826" s="58"/>
      <c r="W826" s="52"/>
      <c r="X826" s="52"/>
      <c r="Y826" s="52"/>
      <c r="Z826" s="52"/>
      <c r="AA826" s="52"/>
      <c r="AB826" s="52"/>
      <c r="AC826" s="52"/>
      <c r="AD826" s="52"/>
      <c r="AE826" s="52"/>
      <c r="AF826" s="52"/>
      <c r="AG826" s="52"/>
      <c r="AH826" s="52"/>
      <c r="AI826" s="52"/>
      <c r="AJ826" s="52"/>
      <c r="AK826" s="59"/>
      <c r="AL826" s="52"/>
      <c r="AM826" s="52"/>
      <c r="AN826" s="52"/>
      <c r="AO826" s="52"/>
      <c r="AP826" s="52"/>
      <c r="AQ826" s="52"/>
      <c r="AR826" s="52"/>
      <c r="AS826" s="52"/>
      <c r="AT826" s="52"/>
      <c r="AU826" s="52"/>
      <c r="AV826" s="52"/>
      <c r="AW826" s="52"/>
      <c r="AX826" s="52"/>
      <c r="AY826" s="52"/>
    </row>
    <row r="827" spans="1:51" x14ac:dyDescent="0.35">
      <c r="A827" s="52"/>
      <c r="B827" s="53"/>
      <c r="C827" s="54"/>
      <c r="D827" s="52"/>
      <c r="E827" s="53"/>
      <c r="F827" s="53"/>
      <c r="G827" s="55"/>
      <c r="H827" s="52"/>
      <c r="I827" s="52"/>
      <c r="J827" s="52"/>
      <c r="S827" s="52"/>
      <c r="T827" s="57"/>
      <c r="U827" s="58"/>
      <c r="V827" s="58"/>
      <c r="W827" s="52"/>
      <c r="X827" s="52"/>
      <c r="Y827" s="52"/>
      <c r="Z827" s="52"/>
      <c r="AA827" s="52"/>
      <c r="AB827" s="52"/>
      <c r="AC827" s="52"/>
      <c r="AD827" s="52"/>
      <c r="AE827" s="52"/>
      <c r="AF827" s="52"/>
      <c r="AG827" s="52"/>
      <c r="AH827" s="52"/>
      <c r="AI827" s="52"/>
      <c r="AJ827" s="52"/>
      <c r="AK827" s="59"/>
      <c r="AL827" s="52"/>
      <c r="AM827" s="52"/>
      <c r="AN827" s="52"/>
      <c r="AO827" s="52"/>
      <c r="AP827" s="52"/>
      <c r="AQ827" s="52"/>
      <c r="AR827" s="52"/>
      <c r="AS827" s="52"/>
      <c r="AT827" s="52"/>
      <c r="AU827" s="52"/>
      <c r="AV827" s="52"/>
      <c r="AW827" s="52"/>
      <c r="AX827" s="52"/>
      <c r="AY827" s="52"/>
    </row>
    <row r="828" spans="1:51" x14ac:dyDescent="0.35">
      <c r="A828" s="52"/>
      <c r="B828" s="53"/>
      <c r="C828" s="54"/>
      <c r="D828" s="52"/>
      <c r="E828" s="53"/>
      <c r="F828" s="53"/>
      <c r="G828" s="55"/>
      <c r="H828" s="52"/>
      <c r="I828" s="52"/>
      <c r="J828" s="52"/>
      <c r="S828" s="52"/>
      <c r="T828" s="57"/>
      <c r="U828" s="58"/>
      <c r="V828" s="58"/>
      <c r="W828" s="52"/>
      <c r="X828" s="52"/>
      <c r="Y828" s="52"/>
      <c r="Z828" s="52"/>
      <c r="AA828" s="52"/>
      <c r="AB828" s="52"/>
      <c r="AC828" s="52"/>
      <c r="AD828" s="52"/>
      <c r="AE828" s="52"/>
      <c r="AF828" s="52"/>
      <c r="AG828" s="52"/>
      <c r="AH828" s="52"/>
      <c r="AI828" s="52"/>
      <c r="AJ828" s="52"/>
      <c r="AK828" s="59"/>
      <c r="AL828" s="52"/>
      <c r="AM828" s="52"/>
      <c r="AN828" s="52"/>
      <c r="AO828" s="52"/>
      <c r="AP828" s="52"/>
      <c r="AQ828" s="52"/>
      <c r="AR828" s="52"/>
      <c r="AS828" s="52"/>
      <c r="AT828" s="52"/>
      <c r="AU828" s="52"/>
      <c r="AV828" s="52"/>
      <c r="AW828" s="52"/>
      <c r="AX828" s="52"/>
      <c r="AY828" s="52"/>
    </row>
    <row r="829" spans="1:51" x14ac:dyDescent="0.35">
      <c r="A829" s="52"/>
      <c r="B829" s="53"/>
      <c r="C829" s="54"/>
      <c r="D829" s="52"/>
      <c r="E829" s="53"/>
      <c r="F829" s="53"/>
      <c r="G829" s="55"/>
      <c r="H829" s="52"/>
      <c r="I829" s="52"/>
      <c r="J829" s="52"/>
      <c r="S829" s="52"/>
      <c r="T829" s="57"/>
      <c r="U829" s="58"/>
      <c r="V829" s="58"/>
      <c r="W829" s="52"/>
      <c r="X829" s="52"/>
      <c r="Y829" s="52"/>
      <c r="Z829" s="52"/>
      <c r="AA829" s="52"/>
      <c r="AB829" s="52"/>
      <c r="AC829" s="52"/>
      <c r="AD829" s="52"/>
      <c r="AE829" s="52"/>
      <c r="AF829" s="52"/>
      <c r="AG829" s="52"/>
      <c r="AH829" s="52"/>
      <c r="AI829" s="52"/>
      <c r="AJ829" s="52"/>
      <c r="AK829" s="59"/>
      <c r="AL829" s="52"/>
      <c r="AM829" s="52"/>
      <c r="AN829" s="52"/>
      <c r="AO829" s="52"/>
      <c r="AP829" s="52"/>
      <c r="AQ829" s="52"/>
      <c r="AR829" s="52"/>
      <c r="AS829" s="52"/>
      <c r="AT829" s="52"/>
      <c r="AU829" s="52"/>
      <c r="AV829" s="52"/>
      <c r="AW829" s="52"/>
      <c r="AX829" s="52"/>
      <c r="AY829" s="52"/>
    </row>
    <row r="830" spans="1:51" x14ac:dyDescent="0.35">
      <c r="A830" s="52"/>
      <c r="B830" s="53"/>
      <c r="C830" s="54"/>
      <c r="D830" s="52"/>
      <c r="E830" s="53"/>
      <c r="F830" s="53"/>
      <c r="G830" s="55"/>
      <c r="H830" s="52"/>
      <c r="I830" s="52"/>
      <c r="J830" s="52"/>
      <c r="S830" s="52"/>
      <c r="T830" s="57"/>
      <c r="U830" s="58"/>
      <c r="V830" s="58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9"/>
      <c r="AL830" s="52"/>
      <c r="AM830" s="52"/>
      <c r="AN830" s="52"/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</row>
    <row r="831" spans="1:51" x14ac:dyDescent="0.35">
      <c r="A831" s="52"/>
      <c r="B831" s="53"/>
      <c r="C831" s="54"/>
      <c r="D831" s="52"/>
      <c r="E831" s="53"/>
      <c r="F831" s="53"/>
      <c r="G831" s="55"/>
      <c r="H831" s="52"/>
      <c r="I831" s="52"/>
      <c r="J831" s="52"/>
      <c r="S831" s="52"/>
      <c r="T831" s="57"/>
      <c r="U831" s="58"/>
      <c r="V831" s="58"/>
      <c r="W831" s="52"/>
      <c r="X831" s="52"/>
      <c r="Y831" s="52"/>
      <c r="Z831" s="52"/>
      <c r="AA831" s="52"/>
      <c r="AB831" s="52"/>
      <c r="AC831" s="52"/>
      <c r="AD831" s="52"/>
      <c r="AE831" s="52"/>
      <c r="AF831" s="52"/>
      <c r="AG831" s="52"/>
      <c r="AH831" s="52"/>
      <c r="AI831" s="52"/>
      <c r="AJ831" s="52"/>
      <c r="AK831" s="59"/>
      <c r="AL831" s="52"/>
      <c r="AM831" s="52"/>
      <c r="AN831" s="52"/>
      <c r="AO831" s="52"/>
      <c r="AP831" s="52"/>
      <c r="AQ831" s="52"/>
      <c r="AR831" s="52"/>
      <c r="AS831" s="52"/>
      <c r="AT831" s="52"/>
      <c r="AU831" s="52"/>
      <c r="AV831" s="52"/>
      <c r="AW831" s="52"/>
      <c r="AX831" s="52"/>
      <c r="AY831" s="52"/>
    </row>
    <row r="832" spans="1:51" x14ac:dyDescent="0.35">
      <c r="A832" s="52"/>
      <c r="B832" s="53"/>
      <c r="C832" s="54"/>
      <c r="D832" s="52"/>
      <c r="E832" s="53"/>
      <c r="F832" s="53"/>
      <c r="G832" s="55"/>
      <c r="H832" s="52"/>
      <c r="I832" s="52"/>
      <c r="J832" s="52"/>
      <c r="S832" s="52"/>
      <c r="T832" s="57"/>
      <c r="U832" s="58"/>
      <c r="V832" s="58"/>
      <c r="W832" s="52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52"/>
      <c r="AI832" s="52"/>
      <c r="AJ832" s="52"/>
      <c r="AK832" s="59"/>
      <c r="AL832" s="52"/>
      <c r="AM832" s="52"/>
      <c r="AN832" s="52"/>
      <c r="AO832" s="52"/>
      <c r="AP832" s="52"/>
      <c r="AQ832" s="52"/>
      <c r="AR832" s="52"/>
      <c r="AS832" s="52"/>
      <c r="AT832" s="52"/>
      <c r="AU832" s="52"/>
      <c r="AV832" s="52"/>
      <c r="AW832" s="52"/>
      <c r="AX832" s="52"/>
      <c r="AY832" s="52"/>
    </row>
    <row r="833" spans="1:51" x14ac:dyDescent="0.35">
      <c r="A833" s="52"/>
      <c r="B833" s="53"/>
      <c r="C833" s="54"/>
      <c r="D833" s="52"/>
      <c r="E833" s="53"/>
      <c r="F833" s="53"/>
      <c r="G833" s="55"/>
      <c r="H833" s="52"/>
      <c r="I833" s="52"/>
      <c r="J833" s="52"/>
      <c r="S833" s="52"/>
      <c r="T833" s="57"/>
      <c r="U833" s="58"/>
      <c r="V833" s="58"/>
      <c r="W833" s="52"/>
      <c r="X833" s="52"/>
      <c r="Y833" s="52"/>
      <c r="Z833" s="52"/>
      <c r="AA833" s="52"/>
      <c r="AB833" s="52"/>
      <c r="AC833" s="52"/>
      <c r="AD833" s="52"/>
      <c r="AE833" s="52"/>
      <c r="AF833" s="52"/>
      <c r="AG833" s="52"/>
      <c r="AH833" s="52"/>
      <c r="AI833" s="52"/>
      <c r="AJ833" s="52"/>
      <c r="AK833" s="59"/>
      <c r="AL833" s="52"/>
      <c r="AM833" s="52"/>
      <c r="AN833" s="52"/>
      <c r="AO833" s="52"/>
      <c r="AP833" s="52"/>
      <c r="AQ833" s="52"/>
      <c r="AR833" s="52"/>
      <c r="AS833" s="52"/>
      <c r="AT833" s="52"/>
      <c r="AU833" s="52"/>
      <c r="AV833" s="52"/>
      <c r="AW833" s="52"/>
      <c r="AX833" s="52"/>
      <c r="AY833" s="52"/>
    </row>
    <row r="834" spans="1:51" x14ac:dyDescent="0.35">
      <c r="A834" s="52"/>
      <c r="B834" s="53"/>
      <c r="C834" s="54"/>
      <c r="D834" s="52"/>
      <c r="E834" s="53"/>
      <c r="F834" s="53"/>
      <c r="G834" s="55"/>
      <c r="H834" s="52"/>
      <c r="I834" s="52"/>
      <c r="J834" s="52"/>
      <c r="S834" s="52"/>
      <c r="T834" s="57"/>
      <c r="U834" s="58"/>
      <c r="V834" s="58"/>
      <c r="W834" s="52"/>
      <c r="X834" s="52"/>
      <c r="Y834" s="52"/>
      <c r="Z834" s="52"/>
      <c r="AA834" s="52"/>
      <c r="AB834" s="52"/>
      <c r="AC834" s="52"/>
      <c r="AD834" s="52"/>
      <c r="AE834" s="52"/>
      <c r="AF834" s="52"/>
      <c r="AG834" s="52"/>
      <c r="AH834" s="52"/>
      <c r="AI834" s="52"/>
      <c r="AJ834" s="52"/>
      <c r="AK834" s="59"/>
      <c r="AL834" s="52"/>
      <c r="AM834" s="52"/>
      <c r="AN834" s="52"/>
      <c r="AO834" s="52"/>
      <c r="AP834" s="52"/>
      <c r="AQ834" s="52"/>
      <c r="AR834" s="52"/>
      <c r="AS834" s="52"/>
      <c r="AT834" s="52"/>
      <c r="AU834" s="52"/>
      <c r="AV834" s="52"/>
      <c r="AW834" s="52"/>
      <c r="AX834" s="52"/>
      <c r="AY834" s="52"/>
    </row>
    <row r="835" spans="1:51" x14ac:dyDescent="0.35">
      <c r="A835" s="52"/>
      <c r="B835" s="53"/>
      <c r="C835" s="54"/>
      <c r="D835" s="52"/>
      <c r="E835" s="53"/>
      <c r="F835" s="53"/>
      <c r="G835" s="55"/>
      <c r="H835" s="52"/>
      <c r="I835" s="52"/>
      <c r="J835" s="52"/>
      <c r="S835" s="52"/>
      <c r="T835" s="57"/>
      <c r="U835" s="58"/>
      <c r="V835" s="58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9"/>
      <c r="AL835" s="52"/>
      <c r="AM835" s="52"/>
      <c r="AN835" s="52"/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</row>
    <row r="836" spans="1:51" x14ac:dyDescent="0.35">
      <c r="A836" s="52"/>
      <c r="B836" s="53"/>
      <c r="C836" s="54"/>
      <c r="D836" s="52"/>
      <c r="E836" s="53"/>
      <c r="F836" s="53"/>
      <c r="G836" s="55"/>
      <c r="H836" s="52"/>
      <c r="I836" s="52"/>
      <c r="J836" s="52"/>
      <c r="S836" s="52"/>
      <c r="T836" s="57"/>
      <c r="U836" s="58"/>
      <c r="V836" s="58"/>
      <c r="W836" s="52"/>
      <c r="X836" s="52"/>
      <c r="Y836" s="52"/>
      <c r="Z836" s="52"/>
      <c r="AA836" s="52"/>
      <c r="AB836" s="52"/>
      <c r="AC836" s="52"/>
      <c r="AD836" s="52"/>
      <c r="AE836" s="52"/>
      <c r="AF836" s="52"/>
      <c r="AG836" s="52"/>
      <c r="AH836" s="52"/>
      <c r="AI836" s="52"/>
      <c r="AJ836" s="52"/>
      <c r="AK836" s="59"/>
      <c r="AL836" s="52"/>
      <c r="AM836" s="52"/>
      <c r="AN836" s="52"/>
      <c r="AO836" s="52"/>
      <c r="AP836" s="52"/>
      <c r="AQ836" s="52"/>
      <c r="AR836" s="52"/>
      <c r="AS836" s="52"/>
      <c r="AT836" s="52"/>
      <c r="AU836" s="52"/>
      <c r="AV836" s="52"/>
      <c r="AW836" s="52"/>
      <c r="AX836" s="52"/>
      <c r="AY836" s="52"/>
    </row>
    <row r="837" spans="1:51" x14ac:dyDescent="0.35">
      <c r="A837" s="52"/>
      <c r="B837" s="53"/>
      <c r="C837" s="54"/>
      <c r="D837" s="52"/>
      <c r="E837" s="53"/>
      <c r="F837" s="53"/>
      <c r="G837" s="55"/>
      <c r="H837" s="52"/>
      <c r="I837" s="52"/>
      <c r="J837" s="52"/>
      <c r="S837" s="52"/>
      <c r="T837" s="57"/>
      <c r="U837" s="58"/>
      <c r="V837" s="58"/>
      <c r="W837" s="52"/>
      <c r="X837" s="52"/>
      <c r="Y837" s="52"/>
      <c r="Z837" s="52"/>
      <c r="AA837" s="52"/>
      <c r="AB837" s="52"/>
      <c r="AC837" s="52"/>
      <c r="AD837" s="52"/>
      <c r="AE837" s="52"/>
      <c r="AF837" s="52"/>
      <c r="AG837" s="52"/>
      <c r="AH837" s="52"/>
      <c r="AI837" s="52"/>
      <c r="AJ837" s="52"/>
      <c r="AK837" s="59"/>
      <c r="AL837" s="52"/>
      <c r="AM837" s="52"/>
      <c r="AN837" s="52"/>
      <c r="AO837" s="52"/>
      <c r="AP837" s="52"/>
      <c r="AQ837" s="52"/>
      <c r="AR837" s="52"/>
      <c r="AS837" s="52"/>
      <c r="AT837" s="52"/>
      <c r="AU837" s="52"/>
      <c r="AV837" s="52"/>
      <c r="AW837" s="52"/>
      <c r="AX837" s="52"/>
      <c r="AY837" s="52"/>
    </row>
    <row r="838" spans="1:51" x14ac:dyDescent="0.35">
      <c r="A838" s="52"/>
      <c r="B838" s="53"/>
      <c r="C838" s="54"/>
      <c r="D838" s="52"/>
      <c r="E838" s="53"/>
      <c r="F838" s="53"/>
      <c r="G838" s="55"/>
      <c r="H838" s="52"/>
      <c r="I838" s="52"/>
      <c r="J838" s="52"/>
      <c r="S838" s="52"/>
      <c r="T838" s="57"/>
      <c r="U838" s="58"/>
      <c r="V838" s="58"/>
      <c r="W838" s="52"/>
      <c r="X838" s="52"/>
      <c r="Y838" s="52"/>
      <c r="Z838" s="52"/>
      <c r="AA838" s="52"/>
      <c r="AB838" s="52"/>
      <c r="AC838" s="52"/>
      <c r="AD838" s="52"/>
      <c r="AE838" s="52"/>
      <c r="AF838" s="52"/>
      <c r="AG838" s="52"/>
      <c r="AH838" s="52"/>
      <c r="AI838" s="52"/>
      <c r="AJ838" s="52"/>
      <c r="AK838" s="59"/>
      <c r="AL838" s="52"/>
      <c r="AM838" s="52"/>
      <c r="AN838" s="52"/>
      <c r="AO838" s="52"/>
      <c r="AP838" s="52"/>
      <c r="AQ838" s="52"/>
      <c r="AR838" s="52"/>
      <c r="AS838" s="52"/>
      <c r="AT838" s="52"/>
      <c r="AU838" s="52"/>
      <c r="AV838" s="52"/>
      <c r="AW838" s="52"/>
      <c r="AX838" s="52"/>
      <c r="AY838" s="52"/>
    </row>
    <row r="839" spans="1:51" x14ac:dyDescent="0.35">
      <c r="A839" s="52"/>
      <c r="B839" s="53"/>
      <c r="C839" s="54"/>
      <c r="D839" s="52"/>
      <c r="E839" s="53"/>
      <c r="F839" s="53"/>
      <c r="G839" s="55"/>
      <c r="H839" s="52"/>
      <c r="I839" s="52"/>
      <c r="J839" s="52"/>
      <c r="S839" s="52"/>
      <c r="T839" s="57"/>
      <c r="U839" s="58"/>
      <c r="V839" s="58"/>
      <c r="W839" s="52"/>
      <c r="X839" s="52"/>
      <c r="Y839" s="52"/>
      <c r="Z839" s="52"/>
      <c r="AA839" s="52"/>
      <c r="AB839" s="52"/>
      <c r="AC839" s="52"/>
      <c r="AD839" s="52"/>
      <c r="AE839" s="52"/>
      <c r="AF839" s="52"/>
      <c r="AG839" s="52"/>
      <c r="AH839" s="52"/>
      <c r="AI839" s="52"/>
      <c r="AJ839" s="52"/>
      <c r="AK839" s="59"/>
      <c r="AL839" s="52"/>
      <c r="AM839" s="52"/>
      <c r="AN839" s="52"/>
      <c r="AO839" s="52"/>
      <c r="AP839" s="52"/>
      <c r="AQ839" s="52"/>
      <c r="AR839" s="52"/>
      <c r="AS839" s="52"/>
      <c r="AT839" s="52"/>
      <c r="AU839" s="52"/>
      <c r="AV839" s="52"/>
      <c r="AW839" s="52"/>
      <c r="AX839" s="52"/>
      <c r="AY839" s="52"/>
    </row>
    <row r="840" spans="1:51" x14ac:dyDescent="0.35">
      <c r="A840" s="52"/>
      <c r="B840" s="53"/>
      <c r="C840" s="54"/>
      <c r="D840" s="52"/>
      <c r="E840" s="53"/>
      <c r="F840" s="53"/>
      <c r="G840" s="55"/>
      <c r="H840" s="52"/>
      <c r="I840" s="52"/>
      <c r="J840" s="52"/>
      <c r="S840" s="52"/>
      <c r="T840" s="57"/>
      <c r="U840" s="58"/>
      <c r="V840" s="58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9"/>
      <c r="AL840" s="52"/>
      <c r="AM840" s="52"/>
      <c r="AN840" s="52"/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</row>
    <row r="841" spans="1:51" x14ac:dyDescent="0.35">
      <c r="A841" s="52"/>
      <c r="B841" s="53"/>
      <c r="C841" s="54"/>
      <c r="D841" s="52"/>
      <c r="E841" s="53"/>
      <c r="F841" s="53"/>
      <c r="G841" s="55"/>
      <c r="H841" s="52"/>
      <c r="I841" s="52"/>
      <c r="J841" s="52"/>
      <c r="S841" s="52"/>
      <c r="T841" s="57"/>
      <c r="U841" s="58"/>
      <c r="V841" s="58"/>
      <c r="W841" s="52"/>
      <c r="X841" s="52"/>
      <c r="Y841" s="52"/>
      <c r="Z841" s="52"/>
      <c r="AA841" s="52"/>
      <c r="AB841" s="52"/>
      <c r="AC841" s="52"/>
      <c r="AD841" s="52"/>
      <c r="AE841" s="52"/>
      <c r="AF841" s="52"/>
      <c r="AG841" s="52"/>
      <c r="AH841" s="52"/>
      <c r="AI841" s="52"/>
      <c r="AJ841" s="52"/>
      <c r="AK841" s="59"/>
      <c r="AL841" s="52"/>
      <c r="AM841" s="52"/>
      <c r="AN841" s="52"/>
      <c r="AO841" s="52"/>
      <c r="AP841" s="52"/>
      <c r="AQ841" s="52"/>
      <c r="AR841" s="52"/>
      <c r="AS841" s="52"/>
      <c r="AT841" s="52"/>
      <c r="AU841" s="52"/>
      <c r="AV841" s="52"/>
      <c r="AW841" s="52"/>
      <c r="AX841" s="52"/>
      <c r="AY841" s="52"/>
    </row>
    <row r="842" spans="1:51" x14ac:dyDescent="0.35">
      <c r="A842" s="52"/>
      <c r="B842" s="53"/>
      <c r="C842" s="54"/>
      <c r="D842" s="52"/>
      <c r="E842" s="53"/>
      <c r="F842" s="53"/>
      <c r="G842" s="55"/>
      <c r="H842" s="52"/>
      <c r="I842" s="52"/>
      <c r="J842" s="52"/>
      <c r="S842" s="52"/>
      <c r="T842" s="57"/>
      <c r="U842" s="58"/>
      <c r="V842" s="58"/>
      <c r="W842" s="52"/>
      <c r="X842" s="52"/>
      <c r="Y842" s="52"/>
      <c r="Z842" s="52"/>
      <c r="AA842" s="52"/>
      <c r="AB842" s="52"/>
      <c r="AC842" s="52"/>
      <c r="AD842" s="52"/>
      <c r="AE842" s="52"/>
      <c r="AF842" s="52"/>
      <c r="AG842" s="52"/>
      <c r="AH842" s="52"/>
      <c r="AI842" s="52"/>
      <c r="AJ842" s="52"/>
      <c r="AK842" s="59"/>
      <c r="AL842" s="52"/>
      <c r="AM842" s="52"/>
      <c r="AN842" s="52"/>
      <c r="AO842" s="52"/>
      <c r="AP842" s="52"/>
      <c r="AQ842" s="52"/>
      <c r="AR842" s="52"/>
      <c r="AS842" s="52"/>
      <c r="AT842" s="52"/>
      <c r="AU842" s="52"/>
      <c r="AV842" s="52"/>
      <c r="AW842" s="52"/>
      <c r="AX842" s="52"/>
      <c r="AY842" s="52"/>
    </row>
    <row r="843" spans="1:51" x14ac:dyDescent="0.35">
      <c r="A843" s="52"/>
      <c r="B843" s="53"/>
      <c r="C843" s="54"/>
      <c r="D843" s="52"/>
      <c r="E843" s="53"/>
      <c r="F843" s="53"/>
      <c r="G843" s="55"/>
      <c r="H843" s="52"/>
      <c r="I843" s="52"/>
      <c r="J843" s="52"/>
      <c r="S843" s="52"/>
      <c r="T843" s="57"/>
      <c r="U843" s="58"/>
      <c r="V843" s="58"/>
      <c r="W843" s="52"/>
      <c r="X843" s="52"/>
      <c r="Y843" s="52"/>
      <c r="Z843" s="52"/>
      <c r="AA843" s="52"/>
      <c r="AB843" s="52"/>
      <c r="AC843" s="52"/>
      <c r="AD843" s="52"/>
      <c r="AE843" s="52"/>
      <c r="AF843" s="52"/>
      <c r="AG843" s="52"/>
      <c r="AH843" s="52"/>
      <c r="AI843" s="52"/>
      <c r="AJ843" s="52"/>
      <c r="AK843" s="59"/>
      <c r="AL843" s="52"/>
      <c r="AM843" s="52"/>
      <c r="AN843" s="52"/>
      <c r="AO843" s="52"/>
      <c r="AP843" s="52"/>
      <c r="AQ843" s="52"/>
      <c r="AR843" s="52"/>
      <c r="AS843" s="52"/>
      <c r="AT843" s="52"/>
      <c r="AU843" s="52"/>
      <c r="AV843" s="52"/>
      <c r="AW843" s="52"/>
      <c r="AX843" s="52"/>
      <c r="AY843" s="52"/>
    </row>
    <row r="844" spans="1:51" x14ac:dyDescent="0.35">
      <c r="A844" s="52"/>
      <c r="B844" s="53"/>
      <c r="C844" s="54"/>
      <c r="D844" s="52"/>
      <c r="E844" s="53"/>
      <c r="F844" s="53"/>
      <c r="G844" s="55"/>
      <c r="H844" s="52"/>
      <c r="I844" s="52"/>
      <c r="J844" s="52"/>
      <c r="S844" s="52"/>
      <c r="T844" s="57"/>
      <c r="U844" s="58"/>
      <c r="V844" s="58"/>
      <c r="W844" s="52"/>
      <c r="X844" s="52"/>
      <c r="Y844" s="52"/>
      <c r="Z844" s="52"/>
      <c r="AA844" s="52"/>
      <c r="AB844" s="52"/>
      <c r="AC844" s="52"/>
      <c r="AD844" s="52"/>
      <c r="AE844" s="52"/>
      <c r="AF844" s="52"/>
      <c r="AG844" s="52"/>
      <c r="AH844" s="52"/>
      <c r="AI844" s="52"/>
      <c r="AJ844" s="52"/>
      <c r="AK844" s="59"/>
      <c r="AL844" s="52"/>
      <c r="AM844" s="52"/>
      <c r="AN844" s="52"/>
      <c r="AO844" s="52"/>
      <c r="AP844" s="52"/>
      <c r="AQ844" s="52"/>
      <c r="AR844" s="52"/>
      <c r="AS844" s="52"/>
      <c r="AT844" s="52"/>
      <c r="AU844" s="52"/>
      <c r="AV844" s="52"/>
      <c r="AW844" s="52"/>
      <c r="AX844" s="52"/>
      <c r="AY844" s="52"/>
    </row>
    <row r="845" spans="1:51" x14ac:dyDescent="0.35">
      <c r="A845" s="52"/>
      <c r="B845" s="53"/>
      <c r="C845" s="54"/>
      <c r="D845" s="52"/>
      <c r="E845" s="53"/>
      <c r="F845" s="53"/>
      <c r="G845" s="55"/>
      <c r="H845" s="52"/>
      <c r="I845" s="52"/>
      <c r="J845" s="52"/>
      <c r="S845" s="52"/>
      <c r="T845" s="57"/>
      <c r="U845" s="58"/>
      <c r="V845" s="58"/>
      <c r="W845" s="52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  <c r="AJ845" s="52"/>
      <c r="AK845" s="59"/>
      <c r="AL845" s="52"/>
      <c r="AM845" s="52"/>
      <c r="AN845" s="52"/>
      <c r="AO845" s="52"/>
      <c r="AP845" s="52"/>
      <c r="AQ845" s="52"/>
      <c r="AR845" s="52"/>
      <c r="AS845" s="52"/>
      <c r="AT845" s="52"/>
      <c r="AU845" s="52"/>
      <c r="AV845" s="52"/>
      <c r="AW845" s="52"/>
      <c r="AX845" s="52"/>
      <c r="AY845" s="52"/>
    </row>
    <row r="846" spans="1:51" x14ac:dyDescent="0.35">
      <c r="A846" s="52"/>
      <c r="B846" s="53"/>
      <c r="C846" s="54"/>
      <c r="D846" s="52"/>
      <c r="E846" s="53"/>
      <c r="F846" s="53"/>
      <c r="G846" s="55"/>
      <c r="H846" s="52"/>
      <c r="I846" s="52"/>
      <c r="J846" s="52"/>
      <c r="S846" s="52"/>
      <c r="T846" s="57"/>
      <c r="U846" s="58"/>
      <c r="V846" s="58"/>
      <c r="W846" s="52"/>
      <c r="X846" s="52"/>
      <c r="Y846" s="52"/>
      <c r="Z846" s="52"/>
      <c r="AA846" s="52"/>
      <c r="AB846" s="52"/>
      <c r="AC846" s="52"/>
      <c r="AD846" s="52"/>
      <c r="AE846" s="52"/>
      <c r="AF846" s="52"/>
      <c r="AG846" s="52"/>
      <c r="AH846" s="52"/>
      <c r="AI846" s="52"/>
      <c r="AJ846" s="52"/>
      <c r="AK846" s="59"/>
      <c r="AL846" s="52"/>
      <c r="AM846" s="52"/>
      <c r="AN846" s="52"/>
      <c r="AO846" s="52"/>
      <c r="AP846" s="52"/>
      <c r="AQ846" s="52"/>
      <c r="AR846" s="52"/>
      <c r="AS846" s="52"/>
      <c r="AT846" s="52"/>
      <c r="AU846" s="52"/>
      <c r="AV846" s="52"/>
      <c r="AW846" s="52"/>
      <c r="AX846" s="52"/>
      <c r="AY846" s="52"/>
    </row>
    <row r="847" spans="1:51" x14ac:dyDescent="0.35">
      <c r="A847" s="52"/>
      <c r="B847" s="53"/>
      <c r="C847" s="54"/>
      <c r="D847" s="52"/>
      <c r="E847" s="53"/>
      <c r="F847" s="53"/>
      <c r="G847" s="55"/>
      <c r="H847" s="52"/>
      <c r="I847" s="52"/>
      <c r="J847" s="52"/>
      <c r="S847" s="52"/>
      <c r="T847" s="57"/>
      <c r="U847" s="58"/>
      <c r="V847" s="58"/>
      <c r="W847" s="52"/>
      <c r="X847" s="52"/>
      <c r="Y847" s="52"/>
      <c r="Z847" s="52"/>
      <c r="AA847" s="52"/>
      <c r="AB847" s="52"/>
      <c r="AC847" s="52"/>
      <c r="AD847" s="52"/>
      <c r="AE847" s="52"/>
      <c r="AF847" s="52"/>
      <c r="AG847" s="52"/>
      <c r="AH847" s="52"/>
      <c r="AI847" s="52"/>
      <c r="AJ847" s="52"/>
      <c r="AK847" s="59"/>
      <c r="AL847" s="52"/>
      <c r="AM847" s="52"/>
      <c r="AN847" s="52"/>
      <c r="AO847" s="52"/>
      <c r="AP847" s="52"/>
      <c r="AQ847" s="52"/>
      <c r="AR847" s="52"/>
      <c r="AS847" s="52"/>
      <c r="AT847" s="52"/>
      <c r="AU847" s="52"/>
      <c r="AV847" s="52"/>
      <c r="AW847" s="52"/>
      <c r="AX847" s="52"/>
      <c r="AY847" s="52"/>
    </row>
    <row r="848" spans="1:51" x14ac:dyDescent="0.35">
      <c r="A848" s="52"/>
      <c r="B848" s="53"/>
      <c r="C848" s="54"/>
      <c r="D848" s="52"/>
      <c r="E848" s="53"/>
      <c r="F848" s="53"/>
      <c r="G848" s="55"/>
      <c r="H848" s="52"/>
      <c r="I848" s="52"/>
      <c r="J848" s="52"/>
      <c r="S848" s="52"/>
      <c r="T848" s="57"/>
      <c r="U848" s="58"/>
      <c r="V848" s="58"/>
      <c r="W848" s="52"/>
      <c r="X848" s="52"/>
      <c r="Y848" s="52"/>
      <c r="Z848" s="52"/>
      <c r="AA848" s="52"/>
      <c r="AB848" s="52"/>
      <c r="AC848" s="52"/>
      <c r="AD848" s="52"/>
      <c r="AE848" s="52"/>
      <c r="AF848" s="52"/>
      <c r="AG848" s="52"/>
      <c r="AH848" s="52"/>
      <c r="AI848" s="52"/>
      <c r="AJ848" s="52"/>
      <c r="AK848" s="59"/>
      <c r="AL848" s="52"/>
      <c r="AM848" s="52"/>
      <c r="AN848" s="52"/>
      <c r="AO848" s="52"/>
      <c r="AP848" s="52"/>
      <c r="AQ848" s="52"/>
      <c r="AR848" s="52"/>
      <c r="AS848" s="52"/>
      <c r="AT848" s="52"/>
      <c r="AU848" s="52"/>
      <c r="AV848" s="52"/>
      <c r="AW848" s="52"/>
      <c r="AX848" s="52"/>
      <c r="AY848" s="52"/>
    </row>
    <row r="849" spans="1:51" x14ac:dyDescent="0.35">
      <c r="A849" s="52"/>
      <c r="B849" s="53"/>
      <c r="C849" s="54"/>
      <c r="D849" s="52"/>
      <c r="E849" s="53"/>
      <c r="F849" s="53"/>
      <c r="G849" s="55"/>
      <c r="H849" s="52"/>
      <c r="I849" s="52"/>
      <c r="J849" s="52"/>
      <c r="S849" s="52"/>
      <c r="T849" s="57"/>
      <c r="U849" s="58"/>
      <c r="V849" s="58"/>
      <c r="W849" s="52"/>
      <c r="X849" s="52"/>
      <c r="Y849" s="52"/>
      <c r="Z849" s="52"/>
      <c r="AA849" s="52"/>
      <c r="AB849" s="52"/>
      <c r="AC849" s="52"/>
      <c r="AD849" s="52"/>
      <c r="AE849" s="52"/>
      <c r="AF849" s="52"/>
      <c r="AG849" s="52"/>
      <c r="AH849" s="52"/>
      <c r="AI849" s="52"/>
      <c r="AJ849" s="52"/>
      <c r="AK849" s="59"/>
      <c r="AL849" s="52"/>
      <c r="AM849" s="52"/>
      <c r="AN849" s="52"/>
      <c r="AO849" s="52"/>
      <c r="AP849" s="52"/>
      <c r="AQ849" s="52"/>
      <c r="AR849" s="52"/>
      <c r="AS849" s="52"/>
      <c r="AT849" s="52"/>
      <c r="AU849" s="52"/>
      <c r="AV849" s="52"/>
      <c r="AW849" s="52"/>
      <c r="AX849" s="52"/>
      <c r="AY849" s="52"/>
    </row>
    <row r="850" spans="1:51" x14ac:dyDescent="0.35">
      <c r="A850" s="52"/>
      <c r="B850" s="53"/>
      <c r="C850" s="54"/>
      <c r="D850" s="52"/>
      <c r="E850" s="53"/>
      <c r="F850" s="53"/>
      <c r="G850" s="55"/>
      <c r="H850" s="52"/>
      <c r="I850" s="52"/>
      <c r="J850" s="52"/>
      <c r="S850" s="52"/>
      <c r="T850" s="57"/>
      <c r="U850" s="58"/>
      <c r="V850" s="58"/>
      <c r="W850" s="52"/>
      <c r="X850" s="52"/>
      <c r="Y850" s="52"/>
      <c r="Z850" s="52"/>
      <c r="AA850" s="52"/>
      <c r="AB850" s="52"/>
      <c r="AC850" s="52"/>
      <c r="AD850" s="52"/>
      <c r="AE850" s="52"/>
      <c r="AF850" s="52"/>
      <c r="AG850" s="52"/>
      <c r="AH850" s="52"/>
      <c r="AI850" s="52"/>
      <c r="AJ850" s="52"/>
      <c r="AK850" s="59"/>
      <c r="AL850" s="52"/>
      <c r="AM850" s="52"/>
      <c r="AN850" s="52"/>
      <c r="AO850" s="52"/>
      <c r="AP850" s="52"/>
      <c r="AQ850" s="52"/>
      <c r="AR850" s="52"/>
      <c r="AS850" s="52"/>
      <c r="AT850" s="52"/>
      <c r="AU850" s="52"/>
      <c r="AV850" s="52"/>
      <c r="AW850" s="52"/>
      <c r="AX850" s="52"/>
      <c r="AY850" s="52"/>
    </row>
    <row r="851" spans="1:51" x14ac:dyDescent="0.35">
      <c r="A851" s="52"/>
      <c r="B851" s="53"/>
      <c r="C851" s="54"/>
      <c r="D851" s="52"/>
      <c r="E851" s="53"/>
      <c r="F851" s="53"/>
      <c r="G851" s="55"/>
      <c r="H851" s="52"/>
      <c r="I851" s="52"/>
      <c r="J851" s="52"/>
      <c r="S851" s="52"/>
      <c r="T851" s="57"/>
      <c r="U851" s="58"/>
      <c r="V851" s="58"/>
      <c r="W851" s="52"/>
      <c r="X851" s="52"/>
      <c r="Y851" s="52"/>
      <c r="Z851" s="52"/>
      <c r="AA851" s="52"/>
      <c r="AB851" s="52"/>
      <c r="AC851" s="52"/>
      <c r="AD851" s="52"/>
      <c r="AE851" s="52"/>
      <c r="AF851" s="52"/>
      <c r="AG851" s="52"/>
      <c r="AH851" s="52"/>
      <c r="AI851" s="52"/>
      <c r="AJ851" s="52"/>
      <c r="AK851" s="59"/>
      <c r="AL851" s="52"/>
      <c r="AM851" s="52"/>
      <c r="AN851" s="52"/>
      <c r="AO851" s="52"/>
      <c r="AP851" s="52"/>
      <c r="AQ851" s="52"/>
      <c r="AR851" s="52"/>
      <c r="AS851" s="52"/>
      <c r="AT851" s="52"/>
      <c r="AU851" s="52"/>
      <c r="AV851" s="52"/>
      <c r="AW851" s="52"/>
      <c r="AX851" s="52"/>
      <c r="AY851" s="52"/>
    </row>
    <row r="852" spans="1:51" x14ac:dyDescent="0.35">
      <c r="A852" s="52"/>
      <c r="B852" s="53"/>
      <c r="C852" s="54"/>
      <c r="D852" s="52"/>
      <c r="E852" s="53"/>
      <c r="F852" s="53"/>
      <c r="G852" s="55"/>
      <c r="H852" s="52"/>
      <c r="I852" s="52"/>
      <c r="J852" s="52"/>
      <c r="S852" s="52"/>
      <c r="T852" s="57"/>
      <c r="U852" s="58"/>
      <c r="V852" s="58"/>
      <c r="W852" s="52"/>
      <c r="X852" s="52"/>
      <c r="Y852" s="52"/>
      <c r="Z852" s="52"/>
      <c r="AA852" s="52"/>
      <c r="AB852" s="52"/>
      <c r="AC852" s="52"/>
      <c r="AD852" s="52"/>
      <c r="AE852" s="52"/>
      <c r="AF852" s="52"/>
      <c r="AG852" s="52"/>
      <c r="AH852" s="52"/>
      <c r="AI852" s="52"/>
      <c r="AJ852" s="52"/>
      <c r="AK852" s="59"/>
      <c r="AL852" s="52"/>
      <c r="AM852" s="52"/>
      <c r="AN852" s="52"/>
      <c r="AO852" s="52"/>
      <c r="AP852" s="52"/>
      <c r="AQ852" s="52"/>
      <c r="AR852" s="52"/>
      <c r="AS852" s="52"/>
      <c r="AT852" s="52"/>
      <c r="AU852" s="52"/>
      <c r="AV852" s="52"/>
      <c r="AW852" s="52"/>
      <c r="AX852" s="52"/>
      <c r="AY852" s="52"/>
    </row>
    <row r="853" spans="1:51" x14ac:dyDescent="0.35">
      <c r="A853" s="52"/>
      <c r="B853" s="53"/>
      <c r="C853" s="54"/>
      <c r="D853" s="52"/>
      <c r="E853" s="53"/>
      <c r="F853" s="53"/>
      <c r="G853" s="55"/>
      <c r="H853" s="52"/>
      <c r="I853" s="52"/>
      <c r="J853" s="52"/>
      <c r="S853" s="52"/>
      <c r="T853" s="57"/>
      <c r="U853" s="58"/>
      <c r="V853" s="58"/>
      <c r="W853" s="52"/>
      <c r="X853" s="52"/>
      <c r="Y853" s="52"/>
      <c r="Z853" s="52"/>
      <c r="AA853" s="52"/>
      <c r="AB853" s="52"/>
      <c r="AC853" s="52"/>
      <c r="AD853" s="52"/>
      <c r="AE853" s="52"/>
      <c r="AF853" s="52"/>
      <c r="AG853" s="52"/>
      <c r="AH853" s="52"/>
      <c r="AI853" s="52"/>
      <c r="AJ853" s="52"/>
      <c r="AK853" s="59"/>
      <c r="AL853" s="52"/>
      <c r="AM853" s="52"/>
      <c r="AN853" s="52"/>
      <c r="AO853" s="52"/>
      <c r="AP853" s="52"/>
      <c r="AQ853" s="52"/>
      <c r="AR853" s="52"/>
      <c r="AS853" s="52"/>
      <c r="AT853" s="52"/>
      <c r="AU853" s="52"/>
      <c r="AV853" s="52"/>
      <c r="AW853" s="52"/>
      <c r="AX853" s="52"/>
      <c r="AY853" s="52"/>
    </row>
    <row r="854" spans="1:51" x14ac:dyDescent="0.35">
      <c r="A854" s="52"/>
      <c r="B854" s="53"/>
      <c r="C854" s="54"/>
      <c r="D854" s="52"/>
      <c r="E854" s="53"/>
      <c r="F854" s="53"/>
      <c r="G854" s="55"/>
      <c r="H854" s="52"/>
      <c r="I854" s="52"/>
      <c r="J854" s="52"/>
      <c r="S854" s="52"/>
      <c r="T854" s="57"/>
      <c r="U854" s="58"/>
      <c r="V854" s="58"/>
      <c r="W854" s="52"/>
      <c r="X854" s="52"/>
      <c r="Y854" s="52"/>
      <c r="Z854" s="52"/>
      <c r="AA854" s="52"/>
      <c r="AB854" s="52"/>
      <c r="AC854" s="52"/>
      <c r="AD854" s="52"/>
      <c r="AE854" s="52"/>
      <c r="AF854" s="52"/>
      <c r="AG854" s="52"/>
      <c r="AH854" s="52"/>
      <c r="AI854" s="52"/>
      <c r="AJ854" s="52"/>
      <c r="AK854" s="59"/>
      <c r="AL854" s="52"/>
      <c r="AM854" s="52"/>
      <c r="AN854" s="52"/>
      <c r="AO854" s="52"/>
      <c r="AP854" s="52"/>
      <c r="AQ854" s="52"/>
      <c r="AR854" s="52"/>
      <c r="AS854" s="52"/>
      <c r="AT854" s="52"/>
      <c r="AU854" s="52"/>
      <c r="AV854" s="52"/>
      <c r="AW854" s="52"/>
      <c r="AX854" s="52"/>
      <c r="AY854" s="52"/>
    </row>
    <row r="855" spans="1:51" x14ac:dyDescent="0.35">
      <c r="A855" s="52"/>
      <c r="B855" s="53"/>
      <c r="C855" s="54"/>
      <c r="D855" s="52"/>
      <c r="E855" s="53"/>
      <c r="F855" s="53"/>
      <c r="G855" s="55"/>
      <c r="H855" s="52"/>
      <c r="I855" s="52"/>
      <c r="J855" s="52"/>
      <c r="S855" s="52"/>
      <c r="T855" s="57"/>
      <c r="U855" s="58"/>
      <c r="V855" s="58"/>
      <c r="W855" s="52"/>
      <c r="X855" s="52"/>
      <c r="Y855" s="52"/>
      <c r="Z855" s="52"/>
      <c r="AA855" s="52"/>
      <c r="AB855" s="52"/>
      <c r="AC855" s="52"/>
      <c r="AD855" s="52"/>
      <c r="AE855" s="52"/>
      <c r="AF855" s="52"/>
      <c r="AG855" s="52"/>
      <c r="AH855" s="52"/>
      <c r="AI855" s="52"/>
      <c r="AJ855" s="52"/>
      <c r="AK855" s="59"/>
      <c r="AL855" s="52"/>
      <c r="AM855" s="52"/>
      <c r="AN855" s="52"/>
      <c r="AO855" s="52"/>
      <c r="AP855" s="52"/>
      <c r="AQ855" s="52"/>
      <c r="AR855" s="52"/>
      <c r="AS855" s="52"/>
      <c r="AT855" s="52"/>
      <c r="AU855" s="52"/>
      <c r="AV855" s="52"/>
      <c r="AW855" s="52"/>
      <c r="AX855" s="52"/>
      <c r="AY855" s="52"/>
    </row>
    <row r="856" spans="1:51" x14ac:dyDescent="0.35">
      <c r="A856" s="52"/>
      <c r="B856" s="53"/>
      <c r="C856" s="54"/>
      <c r="D856" s="52"/>
      <c r="E856" s="53"/>
      <c r="F856" s="53"/>
      <c r="G856" s="55"/>
      <c r="H856" s="52"/>
      <c r="I856" s="52"/>
      <c r="J856" s="52"/>
      <c r="S856" s="52"/>
      <c r="T856" s="57"/>
      <c r="U856" s="58"/>
      <c r="V856" s="58"/>
      <c r="W856" s="52"/>
      <c r="X856" s="52"/>
      <c r="Y856" s="52"/>
      <c r="Z856" s="52"/>
      <c r="AA856" s="52"/>
      <c r="AB856" s="52"/>
      <c r="AC856" s="52"/>
      <c r="AD856" s="52"/>
      <c r="AE856" s="52"/>
      <c r="AF856" s="52"/>
      <c r="AG856" s="52"/>
      <c r="AH856" s="52"/>
      <c r="AI856" s="52"/>
      <c r="AJ856" s="52"/>
      <c r="AK856" s="59"/>
      <c r="AL856" s="52"/>
      <c r="AM856" s="52"/>
      <c r="AN856" s="52"/>
      <c r="AO856" s="52"/>
      <c r="AP856" s="52"/>
      <c r="AQ856" s="52"/>
      <c r="AR856" s="52"/>
      <c r="AS856" s="52"/>
      <c r="AT856" s="52"/>
      <c r="AU856" s="52"/>
      <c r="AV856" s="52"/>
      <c r="AW856" s="52"/>
      <c r="AX856" s="52"/>
      <c r="AY856" s="52"/>
    </row>
    <row r="857" spans="1:51" x14ac:dyDescent="0.35">
      <c r="A857" s="52"/>
      <c r="B857" s="53"/>
      <c r="C857" s="54"/>
      <c r="D857" s="52"/>
      <c r="E857" s="53"/>
      <c r="F857" s="53"/>
      <c r="G857" s="55"/>
      <c r="H857" s="52"/>
      <c r="I857" s="52"/>
      <c r="J857" s="52"/>
      <c r="S857" s="52"/>
      <c r="T857" s="57"/>
      <c r="U857" s="58"/>
      <c r="V857" s="58"/>
      <c r="W857" s="52"/>
      <c r="X857" s="52"/>
      <c r="Y857" s="52"/>
      <c r="Z857" s="52"/>
      <c r="AA857" s="52"/>
      <c r="AB857" s="52"/>
      <c r="AC857" s="52"/>
      <c r="AD857" s="52"/>
      <c r="AE857" s="52"/>
      <c r="AF857" s="52"/>
      <c r="AG857" s="52"/>
      <c r="AH857" s="52"/>
      <c r="AI857" s="52"/>
      <c r="AJ857" s="52"/>
      <c r="AK857" s="59"/>
      <c r="AL857" s="52"/>
      <c r="AM857" s="52"/>
      <c r="AN857" s="52"/>
      <c r="AO857" s="52"/>
      <c r="AP857" s="52"/>
      <c r="AQ857" s="52"/>
      <c r="AR857" s="52"/>
      <c r="AS857" s="52"/>
      <c r="AT857" s="52"/>
      <c r="AU857" s="52"/>
      <c r="AV857" s="52"/>
      <c r="AW857" s="52"/>
      <c r="AX857" s="52"/>
      <c r="AY857" s="52"/>
    </row>
    <row r="858" spans="1:51" x14ac:dyDescent="0.35">
      <c r="A858" s="52"/>
      <c r="B858" s="53"/>
      <c r="C858" s="54"/>
      <c r="D858" s="52"/>
      <c r="E858" s="53"/>
      <c r="F858" s="53"/>
      <c r="G858" s="55"/>
      <c r="H858" s="52"/>
      <c r="I858" s="52"/>
      <c r="J858" s="52"/>
      <c r="S858" s="52"/>
      <c r="T858" s="57"/>
      <c r="U858" s="58"/>
      <c r="V858" s="58"/>
      <c r="W858" s="52"/>
      <c r="X858" s="52"/>
      <c r="Y858" s="52"/>
      <c r="Z858" s="52"/>
      <c r="AA858" s="52"/>
      <c r="AB858" s="52"/>
      <c r="AC858" s="52"/>
      <c r="AD858" s="52"/>
      <c r="AE858" s="52"/>
      <c r="AF858" s="52"/>
      <c r="AG858" s="52"/>
      <c r="AH858" s="52"/>
      <c r="AI858" s="52"/>
      <c r="AJ858" s="52"/>
      <c r="AK858" s="59"/>
      <c r="AL858" s="52"/>
      <c r="AM858" s="52"/>
      <c r="AN858" s="52"/>
      <c r="AO858" s="52"/>
      <c r="AP858" s="52"/>
      <c r="AQ858" s="52"/>
      <c r="AR858" s="52"/>
      <c r="AS858" s="52"/>
      <c r="AT858" s="52"/>
      <c r="AU858" s="52"/>
      <c r="AV858" s="52"/>
      <c r="AW858" s="52"/>
      <c r="AX858" s="52"/>
      <c r="AY858" s="52"/>
    </row>
    <row r="859" spans="1:51" x14ac:dyDescent="0.35">
      <c r="A859" s="52"/>
      <c r="B859" s="53"/>
      <c r="C859" s="54"/>
      <c r="D859" s="52"/>
      <c r="E859" s="53"/>
      <c r="F859" s="53"/>
      <c r="G859" s="55"/>
      <c r="H859" s="52"/>
      <c r="I859" s="52"/>
      <c r="J859" s="52"/>
      <c r="S859" s="52"/>
      <c r="T859" s="57"/>
      <c r="U859" s="58"/>
      <c r="V859" s="58"/>
      <c r="W859" s="52"/>
      <c r="X859" s="52"/>
      <c r="Y859" s="52"/>
      <c r="Z859" s="52"/>
      <c r="AA859" s="52"/>
      <c r="AB859" s="52"/>
      <c r="AC859" s="52"/>
      <c r="AD859" s="52"/>
      <c r="AE859" s="52"/>
      <c r="AF859" s="52"/>
      <c r="AG859" s="52"/>
      <c r="AH859" s="52"/>
      <c r="AI859" s="52"/>
      <c r="AJ859" s="52"/>
      <c r="AK859" s="59"/>
      <c r="AL859" s="52"/>
      <c r="AM859" s="52"/>
      <c r="AN859" s="52"/>
      <c r="AO859" s="52"/>
      <c r="AP859" s="52"/>
      <c r="AQ859" s="52"/>
      <c r="AR859" s="52"/>
      <c r="AS859" s="52"/>
      <c r="AT859" s="52"/>
      <c r="AU859" s="52"/>
      <c r="AV859" s="52"/>
      <c r="AW859" s="52"/>
      <c r="AX859" s="52"/>
      <c r="AY859" s="52"/>
    </row>
  </sheetData>
  <mergeCells count="27">
    <mergeCell ref="AJ7:AL10"/>
    <mergeCell ref="O8:P9"/>
    <mergeCell ref="R8:R10"/>
    <mergeCell ref="T8:U9"/>
    <mergeCell ref="W8:W10"/>
    <mergeCell ref="B3:AI3"/>
    <mergeCell ref="B4:AI4"/>
    <mergeCell ref="H7:K7"/>
    <mergeCell ref="N7:N10"/>
    <mergeCell ref="O7:R7"/>
    <mergeCell ref="T7:W7"/>
    <mergeCell ref="X7:X10"/>
    <mergeCell ref="AH7:AI7"/>
    <mergeCell ref="AH8:AH10"/>
    <mergeCell ref="AI8:AI10"/>
    <mergeCell ref="Q8:Q10"/>
    <mergeCell ref="V8:V10"/>
    <mergeCell ref="Y8:Y10"/>
    <mergeCell ref="G8:G10"/>
    <mergeCell ref="H8:H10"/>
    <mergeCell ref="I8:I10"/>
    <mergeCell ref="J8:J10"/>
    <mergeCell ref="K8:K10"/>
    <mergeCell ref="B7:B10"/>
    <mergeCell ref="C7:C10"/>
    <mergeCell ref="E7:E10"/>
    <mergeCell ref="F7:F10"/>
  </mergeCells>
  <conditionalFormatting sqref="AA16">
    <cfRule type="notContainsBlanks" dxfId="0" priority="1">
      <formula>LEN(TRIM(AA16))&gt;0</formula>
    </cfRule>
  </conditionalFormatting>
  <pageMargins left="0.70866141732283472" right="0.51181102362204722" top="0.74803149606299213" bottom="0.74803149606299213" header="0.31496062992125984" footer="0.31496062992125984"/>
  <pageSetup paperSize="9" scale="84" orientation="portrait" horizontalDpi="4294967293" verticalDpi="0" r:id="rId1"/>
  <headerFooter>
    <oddFooter>&amp;R&amp;"-,Italic"&amp;P+74&amp;K00+000"</oddFooter>
  </headerFooter>
  <colBreaks count="1" manualBreakCount="1">
    <brk id="3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E46"/>
  <sheetViews>
    <sheetView view="pageBreakPreview" topLeftCell="C1" zoomScale="60" zoomScaleNormal="100" workbookViewId="0">
      <selection activeCell="H52" sqref="H52"/>
    </sheetView>
  </sheetViews>
  <sheetFormatPr defaultColWidth="8.81640625" defaultRowHeight="10" x14ac:dyDescent="0.35"/>
  <cols>
    <col min="1" max="1" width="4.81640625" style="315" customWidth="1"/>
    <col min="2" max="2" width="12.54296875" style="316" bestFit="1" customWidth="1"/>
    <col min="3" max="3" width="32.81640625" style="317" customWidth="1"/>
    <col min="4" max="4" width="13.81640625" style="315" customWidth="1"/>
    <col min="5" max="5" width="26.6328125" style="315" customWidth="1"/>
    <col min="6" max="6" width="10.1796875" style="315" customWidth="1"/>
    <col min="7" max="7" width="11.81640625" style="315" bestFit="1" customWidth="1"/>
    <col min="8" max="8" width="13.90625" style="315" customWidth="1"/>
    <col min="9" max="16384" width="8.81640625" style="315"/>
  </cols>
  <sheetData>
    <row r="2" spans="1:5" x14ac:dyDescent="0.35">
      <c r="E2" s="318" t="s">
        <v>447</v>
      </c>
    </row>
    <row r="3" spans="1:5" ht="11.5" x14ac:dyDescent="0.35">
      <c r="A3" s="375" t="s">
        <v>686</v>
      </c>
      <c r="B3" s="375"/>
      <c r="C3" s="375"/>
      <c r="D3" s="375"/>
      <c r="E3" s="375"/>
    </row>
    <row r="4" spans="1:5" s="316" customFormat="1" ht="21" x14ac:dyDescent="0.35">
      <c r="A4" s="319" t="s">
        <v>514</v>
      </c>
      <c r="B4" s="319" t="s">
        <v>687</v>
      </c>
      <c r="C4" s="320" t="s">
        <v>688</v>
      </c>
      <c r="D4" s="320" t="s">
        <v>689</v>
      </c>
      <c r="E4" s="319" t="s">
        <v>690</v>
      </c>
    </row>
    <row r="5" spans="1:5" ht="10.5" x14ac:dyDescent="0.35">
      <c r="A5" s="321" t="s">
        <v>691</v>
      </c>
      <c r="B5" s="322"/>
      <c r="C5" s="323"/>
      <c r="D5" s="324"/>
      <c r="E5" s="324"/>
    </row>
    <row r="6" spans="1:5" ht="20" x14ac:dyDescent="0.35">
      <c r="A6" s="322">
        <v>1</v>
      </c>
      <c r="B6" s="322">
        <v>3003148498</v>
      </c>
      <c r="C6" s="325" t="s">
        <v>433</v>
      </c>
      <c r="D6" s="303">
        <v>0</v>
      </c>
      <c r="E6" s="323" t="s">
        <v>692</v>
      </c>
    </row>
    <row r="7" spans="1:5" ht="20" x14ac:dyDescent="0.35">
      <c r="A7" s="322">
        <v>2</v>
      </c>
      <c r="B7" s="322">
        <v>3004577301</v>
      </c>
      <c r="C7" s="323" t="s">
        <v>693</v>
      </c>
      <c r="D7" s="303">
        <v>3843.86</v>
      </c>
      <c r="E7" s="323" t="s">
        <v>692</v>
      </c>
    </row>
    <row r="8" spans="1:5" ht="20" x14ac:dyDescent="0.35">
      <c r="A8" s="322">
        <v>3</v>
      </c>
      <c r="B8" s="322">
        <v>3004512037</v>
      </c>
      <c r="C8" s="323" t="s">
        <v>694</v>
      </c>
      <c r="D8" s="326">
        <v>16020.54</v>
      </c>
      <c r="E8" s="323" t="s">
        <v>692</v>
      </c>
    </row>
    <row r="9" spans="1:5" ht="20" x14ac:dyDescent="0.35">
      <c r="A9" s="322">
        <v>4</v>
      </c>
      <c r="B9" s="322">
        <v>3001610731</v>
      </c>
      <c r="C9" s="323" t="s">
        <v>695</v>
      </c>
      <c r="D9" s="326">
        <v>4341.91</v>
      </c>
      <c r="E9" s="323" t="s">
        <v>692</v>
      </c>
    </row>
    <row r="10" spans="1:5" ht="20" x14ac:dyDescent="0.35">
      <c r="A10" s="322">
        <v>5</v>
      </c>
      <c r="B10" s="322">
        <v>3004563882</v>
      </c>
      <c r="C10" s="323" t="s">
        <v>142</v>
      </c>
      <c r="D10" s="326">
        <v>981332.43</v>
      </c>
      <c r="E10" s="323" t="s">
        <v>692</v>
      </c>
    </row>
    <row r="11" spans="1:5" ht="20" x14ac:dyDescent="0.35">
      <c r="A11" s="322">
        <v>6</v>
      </c>
      <c r="B11" s="322">
        <v>3000999635</v>
      </c>
      <c r="C11" s="323" t="s">
        <v>696</v>
      </c>
      <c r="D11" s="326">
        <v>19773.41</v>
      </c>
      <c r="E11" s="323" t="s">
        <v>692</v>
      </c>
    </row>
    <row r="12" spans="1:5" ht="20" x14ac:dyDescent="0.35">
      <c r="A12" s="322">
        <v>7</v>
      </c>
      <c r="B12" s="322">
        <v>3001001538</v>
      </c>
      <c r="C12" s="323" t="s">
        <v>697</v>
      </c>
      <c r="D12" s="326">
        <v>306996.99</v>
      </c>
      <c r="E12" s="323" t="s">
        <v>692</v>
      </c>
    </row>
    <row r="13" spans="1:5" ht="20" x14ac:dyDescent="0.35">
      <c r="A13" s="322">
        <v>8</v>
      </c>
      <c r="B13" s="322">
        <v>3004502018</v>
      </c>
      <c r="C13" s="323" t="s">
        <v>698</v>
      </c>
      <c r="D13" s="326">
        <v>0</v>
      </c>
      <c r="E13" s="323" t="s">
        <v>692</v>
      </c>
    </row>
    <row r="14" spans="1:5" ht="20" x14ac:dyDescent="0.35">
      <c r="A14" s="322">
        <v>9</v>
      </c>
      <c r="B14" s="322">
        <v>3004515365</v>
      </c>
      <c r="C14" s="323" t="s">
        <v>253</v>
      </c>
      <c r="D14" s="326">
        <v>0</v>
      </c>
      <c r="E14" s="323" t="s">
        <v>692</v>
      </c>
    </row>
    <row r="15" spans="1:5" ht="20" x14ac:dyDescent="0.35">
      <c r="A15" s="322">
        <v>10</v>
      </c>
      <c r="B15" s="322">
        <v>3001001859</v>
      </c>
      <c r="C15" s="323" t="s">
        <v>699</v>
      </c>
      <c r="D15" s="326">
        <v>9591.77</v>
      </c>
      <c r="E15" s="323" t="s">
        <v>692</v>
      </c>
    </row>
    <row r="16" spans="1:5" ht="20" x14ac:dyDescent="0.35">
      <c r="A16" s="322">
        <v>11</v>
      </c>
      <c r="B16" s="322">
        <v>3004721526</v>
      </c>
      <c r="C16" s="323" t="s">
        <v>700</v>
      </c>
      <c r="D16" s="326">
        <v>1532.12</v>
      </c>
      <c r="E16" s="323" t="s">
        <v>692</v>
      </c>
    </row>
    <row r="17" spans="1:5" ht="20" x14ac:dyDescent="0.35">
      <c r="A17" s="322">
        <v>12</v>
      </c>
      <c r="B17" s="322">
        <v>3000363269</v>
      </c>
      <c r="C17" s="323" t="s">
        <v>701</v>
      </c>
      <c r="D17" s="326">
        <v>0</v>
      </c>
      <c r="E17" s="323" t="s">
        <v>692</v>
      </c>
    </row>
    <row r="18" spans="1:5" ht="20" x14ac:dyDescent="0.35">
      <c r="A18" s="322">
        <v>13</v>
      </c>
      <c r="B18" s="322">
        <v>301003544</v>
      </c>
      <c r="C18" s="323" t="s">
        <v>446</v>
      </c>
      <c r="D18" s="326">
        <v>0.13</v>
      </c>
      <c r="E18" s="323" t="s">
        <v>692</v>
      </c>
    </row>
    <row r="19" spans="1:5" ht="20" x14ac:dyDescent="0.35">
      <c r="A19" s="322">
        <v>14</v>
      </c>
      <c r="B19" s="322">
        <v>3004664597</v>
      </c>
      <c r="C19" s="323" t="s">
        <v>702</v>
      </c>
      <c r="D19" s="326">
        <v>0</v>
      </c>
      <c r="E19" s="323" t="s">
        <v>692</v>
      </c>
    </row>
    <row r="20" spans="1:5" ht="20" x14ac:dyDescent="0.35">
      <c r="A20" s="322">
        <v>15</v>
      </c>
      <c r="B20" s="322">
        <v>301001185</v>
      </c>
      <c r="C20" s="323" t="s">
        <v>703</v>
      </c>
      <c r="D20" s="326">
        <v>870.03</v>
      </c>
      <c r="E20" s="323" t="s">
        <v>692</v>
      </c>
    </row>
    <row r="21" spans="1:5" ht="20" x14ac:dyDescent="0.35">
      <c r="A21" s="322">
        <v>16</v>
      </c>
      <c r="B21" s="322">
        <v>3002879009</v>
      </c>
      <c r="C21" s="323" t="s">
        <v>704</v>
      </c>
      <c r="D21" s="326">
        <v>200000</v>
      </c>
      <c r="E21" s="323" t="s">
        <v>692</v>
      </c>
    </row>
    <row r="22" spans="1:5" ht="20" x14ac:dyDescent="0.35">
      <c r="A22" s="322">
        <v>17</v>
      </c>
      <c r="B22" s="322">
        <v>3005310066</v>
      </c>
      <c r="C22" s="323" t="s">
        <v>705</v>
      </c>
      <c r="D22" s="326">
        <v>0</v>
      </c>
      <c r="E22" s="323" t="s">
        <v>692</v>
      </c>
    </row>
    <row r="23" spans="1:5" ht="20" x14ac:dyDescent="0.35">
      <c r="A23" s="322">
        <v>18</v>
      </c>
      <c r="B23" s="322">
        <v>3001001368</v>
      </c>
      <c r="C23" s="323" t="s">
        <v>706</v>
      </c>
      <c r="D23" s="303">
        <v>1194.7</v>
      </c>
      <c r="E23" s="323" t="s">
        <v>692</v>
      </c>
    </row>
    <row r="24" spans="1:5" ht="20" x14ac:dyDescent="0.35">
      <c r="A24" s="322">
        <v>19</v>
      </c>
      <c r="B24" s="322">
        <v>3004741683</v>
      </c>
      <c r="C24" s="323" t="s">
        <v>707</v>
      </c>
      <c r="D24" s="303">
        <v>0</v>
      </c>
      <c r="E24" s="323" t="s">
        <v>692</v>
      </c>
    </row>
    <row r="25" spans="1:5" ht="20" x14ac:dyDescent="0.35">
      <c r="A25" s="322">
        <v>20</v>
      </c>
      <c r="B25" s="322">
        <v>3001003053</v>
      </c>
      <c r="C25" s="323" t="s">
        <v>708</v>
      </c>
      <c r="D25" s="303">
        <v>637.49</v>
      </c>
      <c r="E25" s="323" t="s">
        <v>692</v>
      </c>
    </row>
    <row r="26" spans="1:5" ht="20" x14ac:dyDescent="0.35">
      <c r="A26" s="322">
        <v>21</v>
      </c>
      <c r="B26" s="322">
        <v>3005308819</v>
      </c>
      <c r="C26" s="323" t="s">
        <v>316</v>
      </c>
      <c r="D26" s="303">
        <v>0</v>
      </c>
      <c r="E26" s="323" t="s">
        <v>692</v>
      </c>
    </row>
    <row r="27" spans="1:5" ht="20" x14ac:dyDescent="0.35">
      <c r="A27" s="322">
        <v>22</v>
      </c>
      <c r="B27" s="322">
        <v>3005308797</v>
      </c>
      <c r="C27" s="323" t="s">
        <v>304</v>
      </c>
      <c r="D27" s="303">
        <v>0</v>
      </c>
      <c r="E27" s="323" t="s">
        <v>692</v>
      </c>
    </row>
    <row r="28" spans="1:5" ht="20" x14ac:dyDescent="0.35">
      <c r="A28" s="322">
        <v>23</v>
      </c>
      <c r="B28" s="322">
        <v>201014298</v>
      </c>
      <c r="C28" s="323" t="s">
        <v>709</v>
      </c>
      <c r="D28" s="303">
        <v>0</v>
      </c>
      <c r="E28" s="323" t="s">
        <v>692</v>
      </c>
    </row>
    <row r="29" spans="1:5" ht="20" x14ac:dyDescent="0.35">
      <c r="A29" s="322">
        <v>24</v>
      </c>
      <c r="B29" s="322">
        <v>3001000224</v>
      </c>
      <c r="C29" s="323" t="s">
        <v>283</v>
      </c>
      <c r="D29" s="303">
        <v>200</v>
      </c>
      <c r="E29" s="323" t="s">
        <v>692</v>
      </c>
    </row>
    <row r="30" spans="1:5" ht="20" x14ac:dyDescent="0.35">
      <c r="A30" s="322">
        <v>25</v>
      </c>
      <c r="B30" s="322">
        <v>3005308808</v>
      </c>
      <c r="C30" s="323" t="s">
        <v>307</v>
      </c>
      <c r="D30" s="303">
        <v>0</v>
      </c>
      <c r="E30" s="323" t="s">
        <v>692</v>
      </c>
    </row>
    <row r="31" spans="1:5" ht="20" x14ac:dyDescent="0.35">
      <c r="A31" s="322">
        <v>26</v>
      </c>
      <c r="B31" s="322">
        <v>3004500953</v>
      </c>
      <c r="C31" s="323" t="s">
        <v>201</v>
      </c>
      <c r="D31" s="303">
        <v>80</v>
      </c>
      <c r="E31" s="323" t="s">
        <v>692</v>
      </c>
    </row>
    <row r="32" spans="1:5" ht="20" x14ac:dyDescent="0.35">
      <c r="A32" s="322">
        <v>27</v>
      </c>
      <c r="B32" s="322">
        <v>201014085</v>
      </c>
      <c r="C32" s="323" t="s">
        <v>710</v>
      </c>
      <c r="D32" s="303">
        <v>0</v>
      </c>
      <c r="E32" s="323" t="s">
        <v>692</v>
      </c>
    </row>
    <row r="33" spans="1:5" ht="20" x14ac:dyDescent="0.35">
      <c r="A33" s="322">
        <v>28</v>
      </c>
      <c r="B33" s="322">
        <v>3001000194</v>
      </c>
      <c r="C33" s="323" t="s">
        <v>711</v>
      </c>
      <c r="D33" s="303">
        <v>24216.93</v>
      </c>
      <c r="E33" s="323" t="s">
        <v>692</v>
      </c>
    </row>
    <row r="34" spans="1:5" ht="20" x14ac:dyDescent="0.35">
      <c r="A34" s="322">
        <v>29</v>
      </c>
      <c r="B34" s="322">
        <v>3001000828</v>
      </c>
      <c r="C34" s="323" t="s">
        <v>712</v>
      </c>
      <c r="D34" s="303">
        <v>34636.720000000001</v>
      </c>
      <c r="E34" s="323" t="s">
        <v>692</v>
      </c>
    </row>
    <row r="35" spans="1:5" ht="20" x14ac:dyDescent="0.35">
      <c r="A35" s="322">
        <v>30</v>
      </c>
      <c r="B35" s="322">
        <v>3001003177</v>
      </c>
      <c r="C35" s="323" t="s">
        <v>713</v>
      </c>
      <c r="D35" s="303">
        <v>14693.63</v>
      </c>
      <c r="E35" s="323" t="s">
        <v>692</v>
      </c>
    </row>
    <row r="36" spans="1:5" ht="20" x14ac:dyDescent="0.35">
      <c r="A36" s="322">
        <v>31</v>
      </c>
      <c r="B36" s="322">
        <v>3001129111</v>
      </c>
      <c r="C36" s="323" t="s">
        <v>714</v>
      </c>
      <c r="D36" s="303">
        <v>55000</v>
      </c>
      <c r="E36" s="323" t="s">
        <v>692</v>
      </c>
    </row>
    <row r="37" spans="1:5" ht="20" x14ac:dyDescent="0.35">
      <c r="A37" s="322">
        <v>32</v>
      </c>
      <c r="B37" s="322">
        <v>3001001627</v>
      </c>
      <c r="C37" s="323" t="s">
        <v>415</v>
      </c>
      <c r="D37" s="303">
        <v>200000</v>
      </c>
      <c r="E37" s="323" t="s">
        <v>692</v>
      </c>
    </row>
    <row r="38" spans="1:5" ht="20" x14ac:dyDescent="0.35">
      <c r="A38" s="322">
        <v>33</v>
      </c>
      <c r="B38" s="322">
        <v>3001000585</v>
      </c>
      <c r="C38" s="323" t="s">
        <v>715</v>
      </c>
      <c r="D38" s="303">
        <v>200</v>
      </c>
      <c r="E38" s="323" t="s">
        <v>692</v>
      </c>
    </row>
    <row r="39" spans="1:5" ht="20" x14ac:dyDescent="0.35">
      <c r="A39" s="322">
        <v>34</v>
      </c>
      <c r="B39" s="322">
        <v>3005309847</v>
      </c>
      <c r="C39" s="323" t="s">
        <v>393</v>
      </c>
      <c r="D39" s="303">
        <v>0</v>
      </c>
      <c r="E39" s="323" t="s">
        <v>692</v>
      </c>
    </row>
    <row r="40" spans="1:5" ht="20" x14ac:dyDescent="0.35">
      <c r="A40" s="322">
        <v>35</v>
      </c>
      <c r="B40" s="322">
        <v>3005308754</v>
      </c>
      <c r="C40" s="323" t="s">
        <v>422</v>
      </c>
      <c r="D40" s="303">
        <v>0</v>
      </c>
      <c r="E40" s="323" t="s">
        <v>692</v>
      </c>
    </row>
    <row r="41" spans="1:5" ht="20" x14ac:dyDescent="0.35">
      <c r="A41" s="322">
        <v>36</v>
      </c>
      <c r="B41" s="322">
        <v>3001001034</v>
      </c>
      <c r="C41" s="323" t="s">
        <v>716</v>
      </c>
      <c r="D41" s="303">
        <v>0</v>
      </c>
      <c r="E41" s="323" t="s">
        <v>692</v>
      </c>
    </row>
    <row r="42" spans="1:5" ht="20" x14ac:dyDescent="0.35">
      <c r="A42" s="322">
        <v>37</v>
      </c>
      <c r="B42" s="322">
        <v>3001001395</v>
      </c>
      <c r="C42" s="323" t="s">
        <v>409</v>
      </c>
      <c r="D42" s="303">
        <v>62106.51</v>
      </c>
      <c r="E42" s="323" t="s">
        <v>692</v>
      </c>
    </row>
    <row r="43" spans="1:5" ht="20" x14ac:dyDescent="0.35">
      <c r="A43" s="322">
        <v>38</v>
      </c>
      <c r="B43" s="322">
        <v>3001000275</v>
      </c>
      <c r="C43" s="323" t="s">
        <v>717</v>
      </c>
      <c r="D43" s="303">
        <v>159697</v>
      </c>
      <c r="E43" s="323" t="s">
        <v>692</v>
      </c>
    </row>
    <row r="44" spans="1:5" ht="20" x14ac:dyDescent="0.35">
      <c r="A44" s="322">
        <v>39</v>
      </c>
      <c r="B44" s="322">
        <v>3005308778</v>
      </c>
      <c r="C44" s="323" t="s">
        <v>426</v>
      </c>
      <c r="D44" s="303">
        <v>230000000</v>
      </c>
      <c r="E44" s="323" t="s">
        <v>692</v>
      </c>
    </row>
    <row r="45" spans="1:5" ht="20" x14ac:dyDescent="0.35">
      <c r="A45" s="322">
        <v>40</v>
      </c>
      <c r="B45" s="322">
        <v>3005308762</v>
      </c>
      <c r="C45" s="323" t="s">
        <v>423</v>
      </c>
      <c r="D45" s="303">
        <v>0</v>
      </c>
      <c r="E45" s="323" t="s">
        <v>692</v>
      </c>
    </row>
    <row r="46" spans="1:5" s="330" customFormat="1" ht="10.5" x14ac:dyDescent="0.35">
      <c r="A46" s="327"/>
      <c r="B46" s="327"/>
      <c r="C46" s="328" t="s">
        <v>1</v>
      </c>
      <c r="D46" s="329">
        <f>SUM(D6:D45)</f>
        <v>232096966.16999999</v>
      </c>
      <c r="E46" s="321"/>
    </row>
  </sheetData>
  <mergeCells count="1">
    <mergeCell ref="A3:E3"/>
  </mergeCells>
  <pageMargins left="0.7" right="0.7" top="0.75" bottom="0.75" header="0.3" footer="0.3"/>
  <pageSetup paperSize="9" scale="96" orientation="portrait" horizontalDpi="4294967293" verticalDpi="0" r:id="rId1"/>
  <headerFooter>
    <oddFooter>&amp;R&amp;P+82&amp;K00+000"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1"/>
  <sheetViews>
    <sheetView view="pageBreakPreview" topLeftCell="B7" zoomScale="112" zoomScaleNormal="100" zoomScaleSheetLayoutView="112" workbookViewId="0">
      <selection activeCell="B48" sqref="B48"/>
    </sheetView>
  </sheetViews>
  <sheetFormatPr defaultColWidth="8.90625" defaultRowHeight="14.5" x14ac:dyDescent="0.35"/>
  <cols>
    <col min="1" max="1" width="5.54296875" style="34" customWidth="1"/>
    <col min="2" max="2" width="38.453125" style="34" customWidth="1"/>
    <col min="3" max="3" width="12.453125" style="34" customWidth="1"/>
    <col min="4" max="4" width="20.90625" style="34" customWidth="1"/>
    <col min="5" max="7" width="8.90625" style="34"/>
    <col min="8" max="8" width="17.6328125" style="34" customWidth="1"/>
    <col min="9" max="9" width="17.90625" style="34" customWidth="1"/>
    <col min="10" max="16384" width="8.90625" style="34"/>
  </cols>
  <sheetData>
    <row r="1" spans="1:4" x14ac:dyDescent="0.35">
      <c r="D1" s="296"/>
    </row>
    <row r="2" spans="1:4" x14ac:dyDescent="0.35">
      <c r="D2" s="296" t="s">
        <v>447</v>
      </c>
    </row>
    <row r="3" spans="1:4" ht="18.5" x14ac:dyDescent="0.45">
      <c r="A3" s="378" t="s">
        <v>83</v>
      </c>
      <c r="B3" s="378"/>
      <c r="C3" s="378"/>
      <c r="D3" s="378"/>
    </row>
    <row r="4" spans="1:4" ht="18.5" x14ac:dyDescent="0.45">
      <c r="A4" s="378" t="s">
        <v>95</v>
      </c>
      <c r="B4" s="378"/>
      <c r="C4" s="378"/>
      <c r="D4" s="378"/>
    </row>
    <row r="5" spans="1:4" ht="18.5" x14ac:dyDescent="0.45">
      <c r="A5" s="378"/>
      <c r="B5" s="378"/>
      <c r="C5" s="378"/>
      <c r="D5" s="378"/>
    </row>
    <row r="6" spans="1:4" x14ac:dyDescent="0.35">
      <c r="A6" s="380"/>
      <c r="B6" s="380"/>
      <c r="C6" s="380"/>
      <c r="D6" s="380"/>
    </row>
    <row r="7" spans="1:4" x14ac:dyDescent="0.35">
      <c r="A7" s="379" t="s">
        <v>513</v>
      </c>
      <c r="B7" s="379"/>
      <c r="C7" s="379"/>
      <c r="D7" s="379"/>
    </row>
    <row r="8" spans="1:4" x14ac:dyDescent="0.35">
      <c r="A8" s="47"/>
      <c r="D8" s="48"/>
    </row>
    <row r="9" spans="1:4" ht="29.25" customHeight="1" x14ac:dyDescent="0.45">
      <c r="A9" s="276" t="s">
        <v>514</v>
      </c>
      <c r="B9" s="276" t="s">
        <v>8</v>
      </c>
      <c r="C9" s="276" t="s">
        <v>1</v>
      </c>
      <c r="D9" s="276" t="s">
        <v>515</v>
      </c>
    </row>
    <row r="10" spans="1:4" x14ac:dyDescent="0.35">
      <c r="A10" s="277">
        <v>1</v>
      </c>
      <c r="B10" s="278" t="s">
        <v>516</v>
      </c>
      <c r="C10" s="277">
        <v>0</v>
      </c>
      <c r="D10" s="279">
        <v>0</v>
      </c>
    </row>
    <row r="11" spans="1:4" x14ac:dyDescent="0.35">
      <c r="A11" s="280">
        <v>2</v>
      </c>
      <c r="B11" s="281" t="s">
        <v>517</v>
      </c>
      <c r="C11" s="280">
        <v>0</v>
      </c>
      <c r="D11" s="282">
        <v>0</v>
      </c>
    </row>
    <row r="12" spans="1:4" x14ac:dyDescent="0.35">
      <c r="A12" s="280">
        <v>3</v>
      </c>
      <c r="B12" s="281" t="s">
        <v>518</v>
      </c>
      <c r="C12" s="280">
        <v>0</v>
      </c>
      <c r="D12" s="282">
        <v>0</v>
      </c>
    </row>
    <row r="13" spans="1:4" x14ac:dyDescent="0.35">
      <c r="A13" s="280">
        <v>4</v>
      </c>
      <c r="B13" s="281" t="s">
        <v>519</v>
      </c>
      <c r="C13" s="280">
        <v>0</v>
      </c>
      <c r="D13" s="282">
        <v>0</v>
      </c>
    </row>
    <row r="14" spans="1:4" x14ac:dyDescent="0.35">
      <c r="A14" s="280">
        <v>5</v>
      </c>
      <c r="B14" s="281" t="s">
        <v>520</v>
      </c>
      <c r="C14" s="280">
        <v>0</v>
      </c>
      <c r="D14" s="282">
        <v>0</v>
      </c>
    </row>
    <row r="15" spans="1:4" x14ac:dyDescent="0.35">
      <c r="A15" s="280">
        <v>6</v>
      </c>
      <c r="B15" s="281" t="s">
        <v>521</v>
      </c>
      <c r="C15" s="280">
        <v>0</v>
      </c>
      <c r="D15" s="282">
        <v>0</v>
      </c>
    </row>
    <row r="16" spans="1:4" x14ac:dyDescent="0.35">
      <c r="A16" s="280">
        <v>7</v>
      </c>
      <c r="B16" s="281" t="s">
        <v>522</v>
      </c>
      <c r="C16" s="280">
        <v>114</v>
      </c>
      <c r="D16" s="282">
        <v>4800000</v>
      </c>
    </row>
    <row r="17" spans="1:9" x14ac:dyDescent="0.35">
      <c r="A17" s="280">
        <v>8</v>
      </c>
      <c r="B17" s="281" t="s">
        <v>523</v>
      </c>
      <c r="C17" s="280">
        <f>'[3]REKAP PERSEDIAAN'!J21</f>
        <v>0</v>
      </c>
      <c r="D17" s="282">
        <f>'[3]REKAP PERSEDIAAN'!K21</f>
        <v>0</v>
      </c>
    </row>
    <row r="18" spans="1:9" x14ac:dyDescent="0.35">
      <c r="A18" s="280">
        <v>9</v>
      </c>
      <c r="B18" s="281" t="s">
        <v>524</v>
      </c>
      <c r="C18" s="280">
        <v>0</v>
      </c>
      <c r="D18" s="282">
        <v>0</v>
      </c>
    </row>
    <row r="19" spans="1:9" x14ac:dyDescent="0.35">
      <c r="A19" s="280">
        <v>10</v>
      </c>
      <c r="B19" s="281" t="s">
        <v>525</v>
      </c>
      <c r="C19" s="280">
        <f>'[3]REKAP PERSEDIAAN'!J40</f>
        <v>0</v>
      </c>
      <c r="D19" s="282">
        <f>'[3]REKAP PERSEDIAAN'!K40</f>
        <v>0</v>
      </c>
    </row>
    <row r="20" spans="1:9" x14ac:dyDescent="0.35">
      <c r="A20" s="280">
        <v>11</v>
      </c>
      <c r="B20" s="281" t="s">
        <v>526</v>
      </c>
      <c r="C20" s="280">
        <f>'[3]REKAP PERSEDIAAN'!J49</f>
        <v>0</v>
      </c>
      <c r="D20" s="282">
        <f>'[3]REKAP PERSEDIAAN'!K49</f>
        <v>0</v>
      </c>
    </row>
    <row r="21" spans="1:9" x14ac:dyDescent="0.35">
      <c r="A21" s="280">
        <v>12</v>
      </c>
      <c r="B21" s="281" t="s">
        <v>527</v>
      </c>
      <c r="C21" s="280">
        <f>'[3]REKAP PERSEDIAAN'!J58</f>
        <v>0</v>
      </c>
      <c r="D21" s="282">
        <f>'[3]REKAP PERSEDIAAN'!K58</f>
        <v>0</v>
      </c>
      <c r="H21" s="49"/>
    </row>
    <row r="22" spans="1:9" x14ac:dyDescent="0.35">
      <c r="A22" s="280">
        <v>13</v>
      </c>
      <c r="B22" s="281" t="s">
        <v>528</v>
      </c>
      <c r="C22" s="280">
        <f>'[3]REKAP PERSEDIAAN'!J67</f>
        <v>0</v>
      </c>
      <c r="D22" s="282">
        <f>'[3]REKAP PERSEDIAAN'!K67</f>
        <v>0</v>
      </c>
      <c r="H22" s="49"/>
    </row>
    <row r="23" spans="1:9" x14ac:dyDescent="0.35">
      <c r="A23" s="280">
        <v>14</v>
      </c>
      <c r="B23" s="281" t="s">
        <v>529</v>
      </c>
      <c r="C23" s="280">
        <f>'[3]REKAP PERSEDIAAN'!J27</f>
        <v>0</v>
      </c>
      <c r="D23" s="282">
        <f>'[3]REKAP PERSEDIAAN'!K27</f>
        <v>0</v>
      </c>
    </row>
    <row r="24" spans="1:9" x14ac:dyDescent="0.35">
      <c r="A24" s="280">
        <v>15</v>
      </c>
      <c r="B24" s="281" t="s">
        <v>530</v>
      </c>
      <c r="C24" s="280">
        <v>0</v>
      </c>
      <c r="D24" s="282">
        <v>0</v>
      </c>
    </row>
    <row r="25" spans="1:9" x14ac:dyDescent="0.35">
      <c r="A25" s="280">
        <v>16</v>
      </c>
      <c r="B25" s="281" t="s">
        <v>531</v>
      </c>
      <c r="C25" s="280">
        <f>'[3]REKAP PERSEDIAAN'!J46</f>
        <v>0</v>
      </c>
      <c r="D25" s="282">
        <f>'[3]REKAP PERSEDIAAN'!K46</f>
        <v>0</v>
      </c>
    </row>
    <row r="26" spans="1:9" x14ac:dyDescent="0.35">
      <c r="A26" s="280">
        <v>17</v>
      </c>
      <c r="B26" s="281" t="s">
        <v>532</v>
      </c>
      <c r="C26" s="280">
        <f>'[3]REKAP PERSEDIAAN'!J55</f>
        <v>0</v>
      </c>
      <c r="D26" s="282">
        <f>'[3]REKAP PERSEDIAAN'!K55</f>
        <v>0</v>
      </c>
    </row>
    <row r="27" spans="1:9" x14ac:dyDescent="0.35">
      <c r="A27" s="280">
        <v>18</v>
      </c>
      <c r="B27" s="281" t="s">
        <v>533</v>
      </c>
      <c r="C27" s="280">
        <f>'[3]REKAP PERSEDIAAN'!J64</f>
        <v>0</v>
      </c>
      <c r="D27" s="282">
        <f>'[3]REKAP PERSEDIAAN'!K64</f>
        <v>0</v>
      </c>
    </row>
    <row r="28" spans="1:9" x14ac:dyDescent="0.35">
      <c r="A28" s="280">
        <v>19</v>
      </c>
      <c r="B28" s="281" t="s">
        <v>534</v>
      </c>
      <c r="C28" s="280">
        <f>'[3]REKAP PERSEDIAAN'!J73</f>
        <v>0</v>
      </c>
      <c r="D28" s="282">
        <f>'[3]REKAP PERSEDIAAN'!K73</f>
        <v>0</v>
      </c>
      <c r="H28" s="48"/>
    </row>
    <row r="29" spans="1:9" x14ac:dyDescent="0.35">
      <c r="A29" s="280">
        <v>20</v>
      </c>
      <c r="B29" s="281" t="s">
        <v>535</v>
      </c>
      <c r="C29" s="280">
        <f>'[3]REKAP PERSEDIAAN'!J82</f>
        <v>0</v>
      </c>
      <c r="D29" s="282">
        <f>'[3]REKAP PERSEDIAAN'!K82</f>
        <v>0</v>
      </c>
      <c r="H29" s="48"/>
      <c r="I29" s="48"/>
    </row>
    <row r="30" spans="1:9" x14ac:dyDescent="0.35">
      <c r="A30" s="283">
        <v>21</v>
      </c>
      <c r="B30" s="284" t="s">
        <v>536</v>
      </c>
      <c r="C30" s="283">
        <f>'[3]REKAP PERSEDIAAN'!J91</f>
        <v>0</v>
      </c>
      <c r="D30" s="285">
        <f>'[3]REKAP PERSEDIAAN'!K91</f>
        <v>0</v>
      </c>
      <c r="H30" s="48"/>
      <c r="I30" s="50"/>
    </row>
    <row r="31" spans="1:9" ht="18.5" x14ac:dyDescent="0.35">
      <c r="A31" s="376" t="s">
        <v>537</v>
      </c>
      <c r="B31" s="377"/>
      <c r="C31" s="286">
        <f>SUM(C10:C30)</f>
        <v>114</v>
      </c>
      <c r="D31" s="287">
        <f>SUM(D10:D30)</f>
        <v>4800000</v>
      </c>
      <c r="H31" s="48"/>
      <c r="I31" s="50"/>
    </row>
  </sheetData>
  <mergeCells count="6">
    <mergeCell ref="A31:B31"/>
    <mergeCell ref="A3:D3"/>
    <mergeCell ref="A7:D7"/>
    <mergeCell ref="A4:D4"/>
    <mergeCell ref="A5:D5"/>
    <mergeCell ref="A6:D6"/>
  </mergeCells>
  <phoneticPr fontId="56" type="noConversion"/>
  <pageMargins left="0.94488188976377963" right="0.55118110236220474" top="0.82677165354330717" bottom="0.74803149606299213" header="0.31496062992125984" footer="0.31496062992125984"/>
  <pageSetup paperSize="9" scale="94" orientation="portrait" horizontalDpi="4294967293" r:id="rId1"/>
  <headerFooter>
    <oddFooter>&amp;R&amp;"-,Italic"85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P37"/>
  <sheetViews>
    <sheetView view="pageBreakPreview" topLeftCell="A12" zoomScale="70" zoomScaleNormal="100" zoomScaleSheetLayoutView="70" workbookViewId="0">
      <selection activeCell="C27" sqref="C27"/>
    </sheetView>
  </sheetViews>
  <sheetFormatPr defaultRowHeight="14.5" x14ac:dyDescent="0.35"/>
  <cols>
    <col min="1" max="1" width="5.6328125" customWidth="1"/>
    <col min="2" max="2" width="41.90625" style="308" customWidth="1"/>
    <col min="3" max="3" width="14.36328125" customWidth="1"/>
    <col min="4" max="4" width="14.90625" customWidth="1"/>
    <col min="5" max="5" width="13" customWidth="1"/>
  </cols>
  <sheetData>
    <row r="2" spans="1:16" x14ac:dyDescent="0.35">
      <c r="E2" s="5" t="s">
        <v>84</v>
      </c>
    </row>
    <row r="4" spans="1:16" s="16" customFormat="1" ht="15" customHeight="1" x14ac:dyDescent="0.35">
      <c r="A4" s="381" t="s">
        <v>83</v>
      </c>
      <c r="B4" s="381"/>
      <c r="C4" s="381"/>
      <c r="D4" s="381"/>
      <c r="E4" s="381"/>
      <c r="F4" s="33"/>
      <c r="G4" s="33"/>
      <c r="H4" s="33"/>
      <c r="I4" s="33"/>
      <c r="J4" s="33"/>
      <c r="K4" s="33"/>
      <c r="L4" s="33"/>
      <c r="M4" s="33"/>
      <c r="O4" s="17"/>
      <c r="P4" s="17"/>
    </row>
    <row r="5" spans="1:16" s="16" customFormat="1" ht="15" customHeight="1" x14ac:dyDescent="0.35">
      <c r="A5" s="381" t="s">
        <v>95</v>
      </c>
      <c r="B5" s="381"/>
      <c r="C5" s="381"/>
      <c r="D5" s="381"/>
      <c r="E5" s="381"/>
      <c r="F5" s="33"/>
      <c r="G5" s="33"/>
      <c r="H5" s="33"/>
      <c r="I5" s="33"/>
      <c r="J5" s="33"/>
      <c r="K5" s="33"/>
      <c r="L5" s="33"/>
      <c r="M5" s="33"/>
      <c r="O5" s="17"/>
      <c r="P5" s="17"/>
    </row>
    <row r="8" spans="1:16" x14ac:dyDescent="0.35">
      <c r="A8" t="s">
        <v>452</v>
      </c>
    </row>
    <row r="10" spans="1:16" x14ac:dyDescent="0.35">
      <c r="A10" s="337" t="s">
        <v>0</v>
      </c>
      <c r="B10" s="338" t="s">
        <v>5</v>
      </c>
      <c r="C10" s="340" t="s">
        <v>1</v>
      </c>
      <c r="D10" s="340"/>
      <c r="E10" s="340" t="s">
        <v>2</v>
      </c>
    </row>
    <row r="11" spans="1:16" x14ac:dyDescent="0.35">
      <c r="A11" s="337"/>
      <c r="B11" s="339"/>
      <c r="C11" s="1" t="s">
        <v>3</v>
      </c>
      <c r="D11" s="2" t="s">
        <v>4</v>
      </c>
      <c r="E11" s="340"/>
    </row>
    <row r="12" spans="1:16" x14ac:dyDescent="0.35">
      <c r="A12" s="51"/>
      <c r="B12" s="310" t="s">
        <v>673</v>
      </c>
      <c r="C12" s="311">
        <v>0</v>
      </c>
      <c r="D12" s="311">
        <v>0</v>
      </c>
      <c r="E12" s="307">
        <f t="shared" ref="E12:E36" si="0">D12-C12</f>
        <v>0</v>
      </c>
    </row>
    <row r="13" spans="1:16" x14ac:dyDescent="0.35">
      <c r="A13" s="3">
        <v>1</v>
      </c>
      <c r="B13" s="4" t="s">
        <v>650</v>
      </c>
      <c r="C13" s="301">
        <v>1641000</v>
      </c>
      <c r="D13" s="302">
        <v>1641000</v>
      </c>
      <c r="E13" s="307">
        <f t="shared" si="0"/>
        <v>0</v>
      </c>
    </row>
    <row r="14" spans="1:16" x14ac:dyDescent="0.35">
      <c r="A14" s="3">
        <v>2</v>
      </c>
      <c r="B14" s="4" t="s">
        <v>651</v>
      </c>
      <c r="C14" s="301">
        <v>134200000</v>
      </c>
      <c r="D14" s="302">
        <v>133200000</v>
      </c>
      <c r="E14" s="307">
        <f t="shared" si="0"/>
        <v>-1000000</v>
      </c>
    </row>
    <row r="15" spans="1:16" x14ac:dyDescent="0.35">
      <c r="A15" s="3">
        <v>3</v>
      </c>
      <c r="B15" s="4" t="s">
        <v>652</v>
      </c>
      <c r="C15" s="301">
        <v>98542500</v>
      </c>
      <c r="D15" s="302">
        <v>97942500</v>
      </c>
      <c r="E15" s="307">
        <f t="shared" si="0"/>
        <v>-600000</v>
      </c>
    </row>
    <row r="16" spans="1:16" x14ac:dyDescent="0.35">
      <c r="A16" s="3">
        <v>4</v>
      </c>
      <c r="B16" s="4" t="s">
        <v>653</v>
      </c>
      <c r="C16" s="301">
        <v>4527600</v>
      </c>
      <c r="D16" s="302">
        <v>4527600</v>
      </c>
      <c r="E16" s="307">
        <f t="shared" si="0"/>
        <v>0</v>
      </c>
    </row>
    <row r="17" spans="1:5" x14ac:dyDescent="0.35">
      <c r="A17" s="3">
        <v>5</v>
      </c>
      <c r="B17" s="4" t="s">
        <v>654</v>
      </c>
      <c r="C17" s="309">
        <v>7761777705</v>
      </c>
      <c r="D17" s="309">
        <v>7665754400</v>
      </c>
      <c r="E17" s="307">
        <f t="shared" si="0"/>
        <v>-96023305</v>
      </c>
    </row>
    <row r="18" spans="1:5" x14ac:dyDescent="0.35">
      <c r="A18" s="3">
        <v>6</v>
      </c>
      <c r="B18" s="4" t="s">
        <v>655</v>
      </c>
      <c r="C18" s="301">
        <v>11563726190</v>
      </c>
      <c r="D18" s="302">
        <v>11412044912</v>
      </c>
      <c r="E18" s="307">
        <f t="shared" si="0"/>
        <v>-151681278</v>
      </c>
    </row>
    <row r="19" spans="1:5" x14ac:dyDescent="0.35">
      <c r="A19" s="3">
        <v>7</v>
      </c>
      <c r="B19" s="4" t="s">
        <v>656</v>
      </c>
      <c r="C19" s="301">
        <v>1024324224</v>
      </c>
      <c r="D19" s="302">
        <v>1022250000</v>
      </c>
      <c r="E19" s="307">
        <f t="shared" si="0"/>
        <v>-2074224</v>
      </c>
    </row>
    <row r="20" spans="1:5" x14ac:dyDescent="0.35">
      <c r="A20" s="3">
        <v>8</v>
      </c>
      <c r="B20" s="4" t="s">
        <v>657</v>
      </c>
      <c r="C20" s="311">
        <v>0</v>
      </c>
      <c r="D20" s="311">
        <v>0</v>
      </c>
      <c r="E20" s="307">
        <f t="shared" si="0"/>
        <v>0</v>
      </c>
    </row>
    <row r="21" spans="1:5" x14ac:dyDescent="0.35">
      <c r="A21" s="3">
        <v>9</v>
      </c>
      <c r="B21" s="4" t="s">
        <v>658</v>
      </c>
      <c r="C21" s="301">
        <v>823829490</v>
      </c>
      <c r="D21" s="302">
        <v>780968120</v>
      </c>
      <c r="E21" s="307">
        <f t="shared" si="0"/>
        <v>-42861370</v>
      </c>
    </row>
    <row r="22" spans="1:5" x14ac:dyDescent="0.35">
      <c r="A22" s="3">
        <v>10</v>
      </c>
      <c r="B22" s="4" t="s">
        <v>659</v>
      </c>
      <c r="C22" s="311">
        <v>0</v>
      </c>
      <c r="D22" s="311">
        <v>0</v>
      </c>
      <c r="E22" s="307">
        <f t="shared" si="0"/>
        <v>0</v>
      </c>
    </row>
    <row r="23" spans="1:5" x14ac:dyDescent="0.35">
      <c r="A23" s="3">
        <v>11</v>
      </c>
      <c r="B23" s="4" t="s">
        <v>660</v>
      </c>
      <c r="C23" s="301">
        <v>128999000</v>
      </c>
      <c r="D23" s="302">
        <v>128300000</v>
      </c>
      <c r="E23" s="307">
        <f t="shared" si="0"/>
        <v>-699000</v>
      </c>
    </row>
    <row r="24" spans="1:5" x14ac:dyDescent="0.35">
      <c r="A24" s="3">
        <v>12</v>
      </c>
      <c r="B24" s="4" t="s">
        <v>661</v>
      </c>
      <c r="C24" s="301">
        <v>161311920</v>
      </c>
      <c r="D24" s="302">
        <v>160200000</v>
      </c>
      <c r="E24" s="307">
        <f t="shared" si="0"/>
        <v>-1111920</v>
      </c>
    </row>
    <row r="25" spans="1:5" x14ac:dyDescent="0.35">
      <c r="A25" s="3">
        <v>13</v>
      </c>
      <c r="B25" s="4" t="s">
        <v>662</v>
      </c>
      <c r="C25" s="301">
        <v>37285175461</v>
      </c>
      <c r="D25" s="302">
        <v>37232032119</v>
      </c>
      <c r="E25" s="307">
        <f t="shared" si="0"/>
        <v>-53143342</v>
      </c>
    </row>
    <row r="26" spans="1:5" x14ac:dyDescent="0.35">
      <c r="A26" s="3">
        <v>14</v>
      </c>
      <c r="B26" s="4" t="s">
        <v>663</v>
      </c>
      <c r="C26" s="301">
        <v>463531226</v>
      </c>
      <c r="D26" s="302">
        <v>461608000</v>
      </c>
      <c r="E26" s="307">
        <f t="shared" si="0"/>
        <v>-1923226</v>
      </c>
    </row>
    <row r="27" spans="1:5" x14ac:dyDescent="0.35">
      <c r="A27" s="3">
        <v>15</v>
      </c>
      <c r="B27" s="4" t="s">
        <v>664</v>
      </c>
      <c r="C27" s="311">
        <v>0</v>
      </c>
      <c r="D27" s="311">
        <v>0</v>
      </c>
      <c r="E27" s="307">
        <f t="shared" si="0"/>
        <v>0</v>
      </c>
    </row>
    <row r="28" spans="1:5" x14ac:dyDescent="0.35">
      <c r="A28" s="3">
        <v>16</v>
      </c>
      <c r="B28" s="4" t="s">
        <v>665</v>
      </c>
      <c r="C28" s="301">
        <v>546720000</v>
      </c>
      <c r="D28" s="302">
        <v>546400000</v>
      </c>
      <c r="E28" s="307">
        <f t="shared" si="0"/>
        <v>-320000</v>
      </c>
    </row>
    <row r="29" spans="1:5" x14ac:dyDescent="0.35">
      <c r="A29" s="3">
        <v>17</v>
      </c>
      <c r="B29" s="4" t="s">
        <v>666</v>
      </c>
      <c r="C29" s="301">
        <v>2105930700</v>
      </c>
      <c r="D29" s="302">
        <v>2104494000</v>
      </c>
      <c r="E29" s="307">
        <f t="shared" si="0"/>
        <v>-1436700</v>
      </c>
    </row>
    <row r="30" spans="1:5" x14ac:dyDescent="0.35">
      <c r="A30" s="3">
        <v>18</v>
      </c>
      <c r="B30" s="4" t="s">
        <v>667</v>
      </c>
      <c r="C30" s="311">
        <v>0</v>
      </c>
      <c r="D30" s="311">
        <v>0</v>
      </c>
      <c r="E30" s="307">
        <f t="shared" si="0"/>
        <v>0</v>
      </c>
    </row>
    <row r="31" spans="1:5" x14ac:dyDescent="0.35">
      <c r="A31" s="3">
        <v>19</v>
      </c>
      <c r="B31" s="4" t="s">
        <v>668</v>
      </c>
      <c r="C31" s="301">
        <v>717114798</v>
      </c>
      <c r="D31" s="302">
        <v>610212500</v>
      </c>
      <c r="E31" s="307">
        <f t="shared" si="0"/>
        <v>-106902298</v>
      </c>
    </row>
    <row r="32" spans="1:5" x14ac:dyDescent="0.35">
      <c r="A32" s="3">
        <v>20</v>
      </c>
      <c r="B32" s="4" t="s">
        <v>669</v>
      </c>
      <c r="C32" s="301">
        <v>6471000</v>
      </c>
      <c r="D32" s="302">
        <v>5628000</v>
      </c>
      <c r="E32" s="307">
        <f t="shared" si="0"/>
        <v>-843000</v>
      </c>
    </row>
    <row r="33" spans="1:5" x14ac:dyDescent="0.35">
      <c r="A33" s="3">
        <v>21</v>
      </c>
      <c r="B33" s="4" t="s">
        <v>670</v>
      </c>
      <c r="C33" s="301">
        <v>203010562</v>
      </c>
      <c r="D33" s="302">
        <v>194855000</v>
      </c>
      <c r="E33" s="307">
        <f t="shared" si="0"/>
        <v>-8155562</v>
      </c>
    </row>
    <row r="34" spans="1:5" x14ac:dyDescent="0.35">
      <c r="A34" s="3">
        <v>22</v>
      </c>
      <c r="B34" s="4" t="s">
        <v>671</v>
      </c>
      <c r="C34" s="311">
        <v>0</v>
      </c>
      <c r="D34" s="311">
        <v>0</v>
      </c>
      <c r="E34" s="307">
        <f t="shared" si="0"/>
        <v>0</v>
      </c>
    </row>
    <row r="35" spans="1:5" x14ac:dyDescent="0.35">
      <c r="A35" s="3">
        <v>23</v>
      </c>
      <c r="B35" s="4" t="s">
        <v>672</v>
      </c>
      <c r="C35" s="311">
        <v>0</v>
      </c>
      <c r="D35" s="311">
        <v>0</v>
      </c>
      <c r="E35" s="307">
        <f t="shared" si="0"/>
        <v>0</v>
      </c>
    </row>
    <row r="36" spans="1:5" x14ac:dyDescent="0.35">
      <c r="A36" s="3"/>
      <c r="B36" s="4"/>
      <c r="C36" s="301"/>
      <c r="D36" s="302"/>
      <c r="E36" s="307">
        <f t="shared" si="0"/>
        <v>0</v>
      </c>
    </row>
    <row r="37" spans="1:5" x14ac:dyDescent="0.35">
      <c r="A37" s="334" t="s">
        <v>1</v>
      </c>
      <c r="B37" s="335"/>
      <c r="C37" s="305">
        <f>SUM(C13:C36)</f>
        <v>63030833376</v>
      </c>
      <c r="D37" s="305">
        <f>SUM(D13:D36)</f>
        <v>62562058151</v>
      </c>
      <c r="E37" s="312">
        <f>SUM(E13:E36)</f>
        <v>-468775225</v>
      </c>
    </row>
  </sheetData>
  <mergeCells count="7">
    <mergeCell ref="A37:B37"/>
    <mergeCell ref="A4:E4"/>
    <mergeCell ref="A5:E5"/>
    <mergeCell ref="A10:A11"/>
    <mergeCell ref="B10:B11"/>
    <mergeCell ref="C10:D10"/>
    <mergeCell ref="E10:E11"/>
  </mergeCells>
  <pageMargins left="0.7" right="0.7" top="0.75" bottom="0.75" header="0.3" footer="0.3"/>
  <pageSetup paperSize="9" scale="97" fitToHeight="0" orientation="portrait" horizontalDpi="4294967293" verticalDpi="0" r:id="rId1"/>
  <headerFooter>
    <oddFooter>&amp;R&amp;"-,Italic"86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P20"/>
  <sheetViews>
    <sheetView view="pageBreakPreview" topLeftCell="B1" zoomScale="60" zoomScaleNormal="100" workbookViewId="0">
      <selection activeCell="C51" sqref="C51"/>
    </sheetView>
  </sheetViews>
  <sheetFormatPr defaultRowHeight="14.5" x14ac:dyDescent="0.35"/>
  <cols>
    <col min="1" max="1" width="5.6328125" customWidth="1"/>
    <col min="2" max="2" width="26" customWidth="1"/>
    <col min="3" max="3" width="16.90625" customWidth="1"/>
    <col min="4" max="4" width="16.54296875" customWidth="1"/>
    <col min="5" max="5" width="16.81640625" customWidth="1"/>
  </cols>
  <sheetData>
    <row r="2" spans="1:16" x14ac:dyDescent="0.35">
      <c r="E2" s="5" t="s">
        <v>92</v>
      </c>
    </row>
    <row r="3" spans="1:16" x14ac:dyDescent="0.35">
      <c r="E3" s="5"/>
    </row>
    <row r="4" spans="1:16" s="16" customFormat="1" ht="15" customHeight="1" x14ac:dyDescent="0.35">
      <c r="A4" s="381" t="s">
        <v>83</v>
      </c>
      <c r="B4" s="381"/>
      <c r="C4" s="381"/>
      <c r="D4" s="381"/>
      <c r="E4" s="381"/>
      <c r="F4" s="33"/>
      <c r="G4" s="33"/>
      <c r="H4" s="33"/>
      <c r="I4" s="33"/>
      <c r="J4" s="33"/>
      <c r="K4" s="33"/>
      <c r="L4" s="33"/>
      <c r="M4" s="33"/>
      <c r="O4" s="17"/>
      <c r="P4" s="17"/>
    </row>
    <row r="5" spans="1:16" s="16" customFormat="1" ht="15" customHeight="1" x14ac:dyDescent="0.35">
      <c r="A5" s="381" t="s">
        <v>95</v>
      </c>
      <c r="B5" s="381"/>
      <c r="C5" s="381"/>
      <c r="D5" s="381"/>
      <c r="E5" s="381"/>
      <c r="F5" s="33"/>
      <c r="G5" s="33"/>
      <c r="H5" s="33"/>
      <c r="I5" s="33"/>
      <c r="J5" s="33"/>
      <c r="K5" s="33"/>
      <c r="L5" s="33"/>
      <c r="M5" s="33"/>
      <c r="O5" s="17"/>
      <c r="P5" s="17"/>
    </row>
    <row r="6" spans="1:16" x14ac:dyDescent="0.35">
      <c r="E6" s="5"/>
    </row>
    <row r="8" spans="1:16" x14ac:dyDescent="0.35">
      <c r="A8" t="s">
        <v>453</v>
      </c>
    </row>
    <row r="10" spans="1:16" x14ac:dyDescent="0.35">
      <c r="A10" s="337" t="s">
        <v>0</v>
      </c>
      <c r="B10" s="338" t="s">
        <v>5</v>
      </c>
      <c r="C10" s="340" t="s">
        <v>1</v>
      </c>
      <c r="D10" s="340"/>
      <c r="E10" s="340" t="s">
        <v>2</v>
      </c>
    </row>
    <row r="11" spans="1:16" x14ac:dyDescent="0.35">
      <c r="A11" s="337"/>
      <c r="B11" s="339"/>
      <c r="C11" s="1" t="s">
        <v>3</v>
      </c>
      <c r="D11" s="2" t="s">
        <v>4</v>
      </c>
      <c r="E11" s="340"/>
    </row>
    <row r="12" spans="1:16" ht="20" x14ac:dyDescent="0.35">
      <c r="A12" s="3">
        <v>1</v>
      </c>
      <c r="B12" s="4" t="s">
        <v>674</v>
      </c>
      <c r="C12" s="301">
        <v>4691200000</v>
      </c>
      <c r="D12" s="302">
        <v>4690172824</v>
      </c>
      <c r="E12" s="307">
        <f>D12-C12</f>
        <v>-1027176</v>
      </c>
    </row>
    <row r="13" spans="1:16" x14ac:dyDescent="0.35">
      <c r="A13" s="3"/>
      <c r="B13" s="4" t="s">
        <v>675</v>
      </c>
      <c r="C13" s="301">
        <v>300005100</v>
      </c>
      <c r="D13" s="302">
        <v>299121165</v>
      </c>
      <c r="E13" s="307">
        <f t="shared" ref="E13:E19" si="0">D13-C13</f>
        <v>-883935</v>
      </c>
    </row>
    <row r="14" spans="1:16" ht="20" x14ac:dyDescent="0.35">
      <c r="A14" s="3"/>
      <c r="B14" s="4" t="s">
        <v>676</v>
      </c>
      <c r="C14" s="301">
        <v>112998876306</v>
      </c>
      <c r="D14" s="302">
        <v>112708331141</v>
      </c>
      <c r="E14" s="307">
        <f t="shared" si="0"/>
        <v>-290545165</v>
      </c>
    </row>
    <row r="15" spans="1:16" ht="20" x14ac:dyDescent="0.35">
      <c r="A15" s="3"/>
      <c r="B15" s="4" t="s">
        <v>677</v>
      </c>
      <c r="C15" s="301">
        <v>0</v>
      </c>
      <c r="D15" s="302">
        <v>0</v>
      </c>
      <c r="E15" s="307">
        <f t="shared" si="0"/>
        <v>0</v>
      </c>
    </row>
    <row r="16" spans="1:16" ht="20" x14ac:dyDescent="0.35">
      <c r="A16" s="3"/>
      <c r="B16" s="4" t="s">
        <v>678</v>
      </c>
      <c r="C16" s="301">
        <v>0</v>
      </c>
      <c r="D16" s="302">
        <v>0</v>
      </c>
      <c r="E16" s="307">
        <f t="shared" si="0"/>
        <v>0</v>
      </c>
    </row>
    <row r="17" spans="1:5" ht="20" x14ac:dyDescent="0.35">
      <c r="A17" s="3"/>
      <c r="B17" s="4" t="s">
        <v>678</v>
      </c>
      <c r="C17" s="301">
        <v>11080452119</v>
      </c>
      <c r="D17" s="302">
        <v>9972422073</v>
      </c>
      <c r="E17" s="307">
        <f t="shared" si="0"/>
        <v>-1108030046</v>
      </c>
    </row>
    <row r="18" spans="1:5" x14ac:dyDescent="0.35">
      <c r="A18" s="3"/>
      <c r="B18" s="4" t="s">
        <v>679</v>
      </c>
      <c r="C18" s="301">
        <v>1550325000</v>
      </c>
      <c r="D18" s="302">
        <v>1546536900</v>
      </c>
      <c r="E18" s="307">
        <f t="shared" si="0"/>
        <v>-3788100</v>
      </c>
    </row>
    <row r="19" spans="1:5" x14ac:dyDescent="0.35">
      <c r="A19" s="3"/>
      <c r="B19" s="4"/>
      <c r="C19" s="301"/>
      <c r="D19" s="302"/>
      <c r="E19" s="307">
        <f t="shared" si="0"/>
        <v>0</v>
      </c>
    </row>
    <row r="20" spans="1:5" x14ac:dyDescent="0.35">
      <c r="A20" s="334" t="s">
        <v>1</v>
      </c>
      <c r="B20" s="335"/>
      <c r="C20" s="305">
        <f>SUM(C12:C19)</f>
        <v>130620858525</v>
      </c>
      <c r="D20" s="305">
        <f>SUM(D12:D19)</f>
        <v>129216584103</v>
      </c>
      <c r="E20" s="307">
        <f t="shared" ref="E20" si="1">D20-C20</f>
        <v>-1404274422</v>
      </c>
    </row>
  </sheetData>
  <mergeCells count="7">
    <mergeCell ref="A20:B20"/>
    <mergeCell ref="A4:E4"/>
    <mergeCell ref="A5:E5"/>
    <mergeCell ref="A10:A11"/>
    <mergeCell ref="B10:B11"/>
    <mergeCell ref="C10:D10"/>
    <mergeCell ref="E10:E11"/>
  </mergeCells>
  <pageMargins left="0.7" right="0.7" top="0.75" bottom="0.75" header="0.3" footer="0.3"/>
  <pageSetup paperSize="9" fitToHeight="0" orientation="portrait" horizontalDpi="4294967293" verticalDpi="0" r:id="rId1"/>
  <headerFooter>
    <oddFooter>&amp;R&amp;"-,Italic"87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0"/>
  <sheetViews>
    <sheetView showWhiteSpace="0" view="pageBreakPreview" zoomScale="60" zoomScaleNormal="100" workbookViewId="0">
      <selection activeCell="D23" sqref="D23"/>
    </sheetView>
  </sheetViews>
  <sheetFormatPr defaultRowHeight="14.5" x14ac:dyDescent="0.35"/>
  <cols>
    <col min="1" max="1" width="5.6328125" customWidth="1"/>
    <col min="2" max="2" width="26" customWidth="1"/>
    <col min="3" max="3" width="21" customWidth="1"/>
    <col min="4" max="4" width="22.36328125" customWidth="1"/>
    <col min="5" max="5" width="19.54296875" customWidth="1"/>
  </cols>
  <sheetData>
    <row r="1" spans="1:16" x14ac:dyDescent="0.35">
      <c r="E1" s="5" t="s">
        <v>541</v>
      </c>
    </row>
    <row r="2" spans="1:16" x14ac:dyDescent="0.35">
      <c r="E2" s="5"/>
    </row>
    <row r="3" spans="1:16" x14ac:dyDescent="0.35">
      <c r="E3" s="5"/>
    </row>
    <row r="4" spans="1:16" s="16" customFormat="1" ht="15" customHeight="1" x14ac:dyDescent="0.35">
      <c r="A4" s="381" t="s">
        <v>83</v>
      </c>
      <c r="B4" s="381"/>
      <c r="C4" s="381"/>
      <c r="D4" s="381"/>
      <c r="E4" s="381"/>
      <c r="F4" s="33"/>
      <c r="G4" s="33"/>
      <c r="H4" s="33"/>
      <c r="I4" s="33"/>
      <c r="J4" s="33"/>
      <c r="K4" s="33"/>
      <c r="L4" s="33"/>
      <c r="M4" s="33"/>
      <c r="O4" s="17"/>
      <c r="P4" s="17"/>
    </row>
    <row r="5" spans="1:16" s="16" customFormat="1" ht="15" customHeight="1" x14ac:dyDescent="0.35">
      <c r="A5" s="381" t="s">
        <v>95</v>
      </c>
      <c r="B5" s="381"/>
      <c r="C5" s="381"/>
      <c r="D5" s="381"/>
      <c r="E5" s="381"/>
      <c r="F5" s="33"/>
      <c r="G5" s="33"/>
      <c r="H5" s="33"/>
      <c r="I5" s="33"/>
      <c r="J5" s="33"/>
      <c r="K5" s="33"/>
      <c r="L5" s="33"/>
      <c r="M5" s="33"/>
      <c r="O5" s="17"/>
      <c r="P5" s="17"/>
    </row>
    <row r="8" spans="1:16" x14ac:dyDescent="0.35">
      <c r="A8" t="s">
        <v>454</v>
      </c>
    </row>
    <row r="10" spans="1:16" x14ac:dyDescent="0.35">
      <c r="A10" s="337" t="s">
        <v>0</v>
      </c>
      <c r="B10" s="338" t="s">
        <v>5</v>
      </c>
      <c r="C10" s="340" t="s">
        <v>1</v>
      </c>
      <c r="D10" s="340"/>
      <c r="E10" s="340" t="s">
        <v>2</v>
      </c>
    </row>
    <row r="11" spans="1:16" x14ac:dyDescent="0.35">
      <c r="A11" s="337"/>
      <c r="B11" s="339"/>
      <c r="C11" s="1" t="s">
        <v>3</v>
      </c>
      <c r="D11" s="2" t="s">
        <v>4</v>
      </c>
      <c r="E11" s="340"/>
    </row>
    <row r="12" spans="1:16" x14ac:dyDescent="0.35">
      <c r="A12" s="3">
        <v>1</v>
      </c>
      <c r="B12" s="4" t="s">
        <v>680</v>
      </c>
      <c r="C12" s="290">
        <v>0</v>
      </c>
      <c r="D12" s="291">
        <v>0</v>
      </c>
      <c r="E12" s="290">
        <f>D12-C12</f>
        <v>0</v>
      </c>
    </row>
    <row r="13" spans="1:16" x14ac:dyDescent="0.35">
      <c r="A13" s="3">
        <v>2</v>
      </c>
      <c r="B13" s="4" t="s">
        <v>681</v>
      </c>
      <c r="C13" s="290">
        <v>198000000</v>
      </c>
      <c r="D13" s="291">
        <v>196979349</v>
      </c>
      <c r="E13" s="290">
        <f t="shared" ref="E13:E19" si="0">D13-C13</f>
        <v>-1020651</v>
      </c>
    </row>
    <row r="14" spans="1:16" x14ac:dyDescent="0.35">
      <c r="A14" s="3">
        <v>3</v>
      </c>
      <c r="B14" s="4" t="s">
        <v>682</v>
      </c>
      <c r="C14" s="290">
        <v>0</v>
      </c>
      <c r="D14" s="291">
        <v>0</v>
      </c>
      <c r="E14" s="290">
        <f t="shared" si="0"/>
        <v>0</v>
      </c>
    </row>
    <row r="15" spans="1:16" ht="20" x14ac:dyDescent="0.35">
      <c r="A15" s="3">
        <v>4</v>
      </c>
      <c r="B15" s="4" t="s">
        <v>683</v>
      </c>
      <c r="C15" s="290">
        <v>396000000</v>
      </c>
      <c r="D15" s="291">
        <v>395159044</v>
      </c>
      <c r="E15" s="290">
        <f t="shared" si="0"/>
        <v>-840956</v>
      </c>
    </row>
    <row r="16" spans="1:16" ht="20" x14ac:dyDescent="0.35">
      <c r="A16" s="3">
        <v>5</v>
      </c>
      <c r="B16" s="4" t="s">
        <v>684</v>
      </c>
      <c r="C16" s="290">
        <v>200000000</v>
      </c>
      <c r="D16" s="291">
        <v>199895345</v>
      </c>
      <c r="E16" s="290">
        <f t="shared" si="0"/>
        <v>-104655</v>
      </c>
    </row>
    <row r="17" spans="1:5" ht="20" x14ac:dyDescent="0.35">
      <c r="A17" s="3">
        <v>6</v>
      </c>
      <c r="B17" s="4" t="s">
        <v>685</v>
      </c>
      <c r="C17" s="290">
        <v>0</v>
      </c>
      <c r="D17" s="291">
        <v>0</v>
      </c>
      <c r="E17" s="290">
        <f t="shared" si="0"/>
        <v>0</v>
      </c>
    </row>
    <row r="18" spans="1:5" x14ac:dyDescent="0.35">
      <c r="A18" s="3"/>
      <c r="B18" s="4"/>
      <c r="C18" s="290"/>
      <c r="D18" s="291"/>
      <c r="E18" s="290">
        <f t="shared" si="0"/>
        <v>0</v>
      </c>
    </row>
    <row r="19" spans="1:5" x14ac:dyDescent="0.35">
      <c r="A19" s="334" t="s">
        <v>1</v>
      </c>
      <c r="B19" s="335"/>
      <c r="C19" s="292">
        <f>SUM(C12:C18)</f>
        <v>794000000</v>
      </c>
      <c r="D19" s="292">
        <f>SUM(D12:D18)</f>
        <v>792033738</v>
      </c>
      <c r="E19" s="290">
        <f t="shared" si="0"/>
        <v>-1966262</v>
      </c>
    </row>
    <row r="20" spans="1:5" x14ac:dyDescent="0.35">
      <c r="C20" s="34"/>
      <c r="D20" s="34"/>
      <c r="E20" s="34"/>
    </row>
  </sheetData>
  <mergeCells count="7">
    <mergeCell ref="A19:B19"/>
    <mergeCell ref="A4:E4"/>
    <mergeCell ref="A5:E5"/>
    <mergeCell ref="A10:A11"/>
    <mergeCell ref="B10:B11"/>
    <mergeCell ref="C10:D10"/>
    <mergeCell ref="E10:E11"/>
  </mergeCells>
  <pageMargins left="0.7" right="0.7" top="0.75" bottom="0.75" header="0.3" footer="0.3"/>
  <pageSetup paperSize="9" scale="92" fitToHeight="0" orientation="portrait" horizontalDpi="4294967293" verticalDpi="0" r:id="rId1"/>
  <headerFooter>
    <oddFooter>&amp;R&amp;"-,Italic"88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6"/>
  <sheetViews>
    <sheetView workbookViewId="0">
      <selection activeCell="D18" sqref="D18"/>
    </sheetView>
  </sheetViews>
  <sheetFormatPr defaultRowHeight="14.5" x14ac:dyDescent="0.35"/>
  <cols>
    <col min="1" max="1" width="5.6328125" customWidth="1"/>
    <col min="2" max="2" width="26" customWidth="1"/>
    <col min="3" max="3" width="21" customWidth="1"/>
    <col min="4" max="4" width="22.36328125" customWidth="1"/>
    <col min="5" max="5" width="19.54296875" customWidth="1"/>
  </cols>
  <sheetData>
    <row r="1" spans="1:16" x14ac:dyDescent="0.35">
      <c r="E1" s="5" t="s">
        <v>91</v>
      </c>
    </row>
    <row r="2" spans="1:16" x14ac:dyDescent="0.35">
      <c r="E2" s="5"/>
    </row>
    <row r="3" spans="1:16" x14ac:dyDescent="0.35">
      <c r="E3" s="5"/>
    </row>
    <row r="4" spans="1:16" s="16" customFormat="1" ht="15" customHeight="1" x14ac:dyDescent="0.35">
      <c r="A4" s="381" t="s">
        <v>83</v>
      </c>
      <c r="B4" s="381"/>
      <c r="C4" s="381"/>
      <c r="D4" s="381"/>
      <c r="E4" s="381"/>
      <c r="F4" s="33"/>
      <c r="G4" s="33"/>
      <c r="H4" s="33"/>
      <c r="I4" s="33"/>
      <c r="J4" s="33"/>
      <c r="K4" s="33"/>
      <c r="L4" s="33"/>
      <c r="M4" s="33"/>
      <c r="O4" s="17"/>
      <c r="P4" s="17"/>
    </row>
    <row r="5" spans="1:16" s="16" customFormat="1" ht="15" customHeight="1" x14ac:dyDescent="0.35">
      <c r="A5" s="381" t="s">
        <v>95</v>
      </c>
      <c r="B5" s="381"/>
      <c r="C5" s="381"/>
      <c r="D5" s="381"/>
      <c r="E5" s="381"/>
      <c r="F5" s="33"/>
      <c r="G5" s="33"/>
      <c r="H5" s="33"/>
      <c r="I5" s="33"/>
      <c r="J5" s="33"/>
      <c r="K5" s="33"/>
      <c r="L5" s="33"/>
      <c r="M5" s="33"/>
      <c r="O5" s="17"/>
      <c r="P5" s="17"/>
    </row>
    <row r="8" spans="1:16" x14ac:dyDescent="0.35">
      <c r="A8" t="s">
        <v>538</v>
      </c>
    </row>
    <row r="10" spans="1:16" x14ac:dyDescent="0.35">
      <c r="A10" s="337" t="s">
        <v>0</v>
      </c>
      <c r="B10" s="338" t="s">
        <v>5</v>
      </c>
      <c r="C10" s="340" t="s">
        <v>1</v>
      </c>
      <c r="D10" s="340"/>
      <c r="E10" s="340" t="s">
        <v>2</v>
      </c>
    </row>
    <row r="11" spans="1:16" x14ac:dyDescent="0.35">
      <c r="A11" s="337"/>
      <c r="B11" s="339"/>
      <c r="C11" s="1" t="s">
        <v>3</v>
      </c>
      <c r="D11" s="2" t="s">
        <v>4</v>
      </c>
      <c r="E11" s="340"/>
    </row>
    <row r="12" spans="1:16" ht="20" x14ac:dyDescent="0.35">
      <c r="A12" s="3">
        <v>1</v>
      </c>
      <c r="B12" s="4" t="s">
        <v>539</v>
      </c>
      <c r="C12" s="290">
        <v>1552320</v>
      </c>
      <c r="D12" s="291">
        <v>1450000</v>
      </c>
      <c r="E12" s="290">
        <f>D12-C12</f>
        <v>-102320</v>
      </c>
    </row>
    <row r="13" spans="1:16" ht="20" x14ac:dyDescent="0.35">
      <c r="A13" s="3"/>
      <c r="B13" s="4" t="s">
        <v>540</v>
      </c>
      <c r="C13" s="290">
        <v>6942500000</v>
      </c>
      <c r="D13" s="291">
        <v>6942500000</v>
      </c>
      <c r="E13" s="290">
        <f>D13-C13</f>
        <v>0</v>
      </c>
    </row>
    <row r="14" spans="1:16" x14ac:dyDescent="0.35">
      <c r="A14" s="3"/>
      <c r="B14" s="4"/>
      <c r="C14" s="290"/>
      <c r="D14" s="291"/>
      <c r="E14" s="290">
        <f>D14-C14</f>
        <v>0</v>
      </c>
    </row>
    <row r="15" spans="1:16" x14ac:dyDescent="0.35">
      <c r="A15" s="334" t="s">
        <v>1</v>
      </c>
      <c r="B15" s="335"/>
      <c r="C15" s="292">
        <f>SUM(C12:C14)</f>
        <v>6944052320</v>
      </c>
      <c r="D15" s="292">
        <f>SUM(D12:D14)</f>
        <v>6943950000</v>
      </c>
      <c r="E15" s="293">
        <f>SUM(E12:E14)</f>
        <v>-102320</v>
      </c>
    </row>
    <row r="16" spans="1:16" x14ac:dyDescent="0.35">
      <c r="C16" s="34"/>
      <c r="D16" s="34"/>
      <c r="E16" s="34"/>
    </row>
  </sheetData>
  <mergeCells count="7">
    <mergeCell ref="A15:B15"/>
    <mergeCell ref="A4:E4"/>
    <mergeCell ref="A5:E5"/>
    <mergeCell ref="A10:A11"/>
    <mergeCell ref="B10:B11"/>
    <mergeCell ref="C10:D10"/>
    <mergeCell ref="E10:E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P39"/>
  <sheetViews>
    <sheetView topLeftCell="A4" workbookViewId="0">
      <selection activeCell="C14" sqref="C14"/>
    </sheetView>
  </sheetViews>
  <sheetFormatPr defaultRowHeight="14.5" x14ac:dyDescent="0.35"/>
  <cols>
    <col min="1" max="1" width="6" customWidth="1"/>
    <col min="2" max="2" width="11.08984375" customWidth="1"/>
    <col min="3" max="3" width="50.08984375" customWidth="1"/>
    <col min="4" max="4" width="19.36328125" hidden="1" customWidth="1"/>
    <col min="5" max="5" width="18.36328125" customWidth="1"/>
    <col min="6" max="6" width="19.90625" hidden="1" customWidth="1"/>
  </cols>
  <sheetData>
    <row r="2" spans="1:16" x14ac:dyDescent="0.35">
      <c r="D2" s="5" t="s">
        <v>93</v>
      </c>
      <c r="E2" s="5" t="s">
        <v>91</v>
      </c>
    </row>
    <row r="3" spans="1:16" x14ac:dyDescent="0.35">
      <c r="D3" s="5"/>
      <c r="E3" s="5"/>
    </row>
    <row r="4" spans="1:16" s="16" customFormat="1" ht="15" customHeight="1" x14ac:dyDescent="0.35">
      <c r="A4" s="381" t="s">
        <v>83</v>
      </c>
      <c r="B4" s="381"/>
      <c r="C4" s="381"/>
      <c r="D4" s="381"/>
      <c r="E4" s="381"/>
      <c r="F4" s="33"/>
      <c r="G4" s="33"/>
      <c r="H4" s="33"/>
      <c r="I4" s="33"/>
      <c r="J4" s="33"/>
      <c r="K4" s="33"/>
      <c r="L4" s="33"/>
      <c r="M4" s="33"/>
      <c r="O4" s="17"/>
      <c r="P4" s="17"/>
    </row>
    <row r="5" spans="1:16" s="16" customFormat="1" ht="15" customHeight="1" x14ac:dyDescent="0.35">
      <c r="A5" s="381" t="s">
        <v>95</v>
      </c>
      <c r="B5" s="381"/>
      <c r="C5" s="381"/>
      <c r="D5" s="381"/>
      <c r="E5" s="381"/>
      <c r="F5" s="33"/>
      <c r="G5" s="33"/>
      <c r="H5" s="33"/>
      <c r="I5" s="33"/>
      <c r="J5" s="33"/>
      <c r="K5" s="33"/>
      <c r="L5" s="33"/>
      <c r="M5" s="33"/>
      <c r="O5" s="17"/>
      <c r="P5" s="17"/>
    </row>
    <row r="6" spans="1:16" x14ac:dyDescent="0.35">
      <c r="D6" s="5"/>
      <c r="E6" s="5"/>
    </row>
    <row r="7" spans="1:16" x14ac:dyDescent="0.35">
      <c r="D7" s="5"/>
      <c r="E7" s="5"/>
    </row>
    <row r="8" spans="1:16" x14ac:dyDescent="0.35">
      <c r="D8" s="5"/>
      <c r="E8" s="5"/>
    </row>
    <row r="9" spans="1:16" x14ac:dyDescent="0.35">
      <c r="A9" s="19" t="s">
        <v>448</v>
      </c>
      <c r="C9" s="20"/>
      <c r="D9" s="21"/>
    </row>
    <row r="10" spans="1:16" x14ac:dyDescent="0.35">
      <c r="A10" s="18"/>
      <c r="B10" s="20"/>
      <c r="C10" s="20"/>
      <c r="D10" s="21"/>
    </row>
    <row r="11" spans="1:16" ht="26" x14ac:dyDescent="0.35">
      <c r="A11" s="22" t="s">
        <v>85</v>
      </c>
      <c r="B11" s="31" t="s">
        <v>449</v>
      </c>
      <c r="C11" s="22" t="s">
        <v>8</v>
      </c>
      <c r="D11" s="23" t="s">
        <v>87</v>
      </c>
      <c r="E11" s="31" t="s">
        <v>450</v>
      </c>
      <c r="F11" s="30" t="s">
        <v>94</v>
      </c>
    </row>
    <row r="12" spans="1:16" x14ac:dyDescent="0.35">
      <c r="A12" s="24"/>
      <c r="B12" s="25"/>
      <c r="C12" s="25"/>
      <c r="D12" s="26"/>
      <c r="E12" s="32"/>
    </row>
    <row r="13" spans="1:16" x14ac:dyDescent="0.35">
      <c r="A13" s="35"/>
      <c r="B13" s="36"/>
      <c r="C13" s="37"/>
      <c r="D13" s="38"/>
      <c r="E13" s="39"/>
    </row>
    <row r="14" spans="1:16" x14ac:dyDescent="0.35">
      <c r="A14" s="35"/>
      <c r="B14" s="40"/>
      <c r="C14" s="40"/>
      <c r="D14" s="38"/>
      <c r="E14" s="39"/>
      <c r="F14" s="27">
        <f>SUM(D14-E14)</f>
        <v>0</v>
      </c>
    </row>
    <row r="15" spans="1:16" x14ac:dyDescent="0.35">
      <c r="A15" s="41"/>
      <c r="B15" s="37"/>
      <c r="C15" s="41"/>
      <c r="D15" s="42"/>
      <c r="E15" s="42"/>
      <c r="F15" s="28">
        <f>SUM(D15-E15)</f>
        <v>0</v>
      </c>
    </row>
    <row r="16" spans="1:16" x14ac:dyDescent="0.35">
      <c r="A16" s="35"/>
      <c r="B16" s="40"/>
      <c r="C16" s="41"/>
      <c r="D16" s="38"/>
      <c r="E16" s="39"/>
    </row>
    <row r="17" spans="1:6" x14ac:dyDescent="0.35">
      <c r="A17" s="35"/>
      <c r="B17" s="40"/>
      <c r="C17" s="37"/>
      <c r="D17" s="38"/>
      <c r="E17" s="39"/>
    </row>
    <row r="18" spans="1:6" x14ac:dyDescent="0.35">
      <c r="A18" s="35"/>
      <c r="B18" s="36"/>
      <c r="C18" s="40"/>
      <c r="D18" s="38"/>
      <c r="E18" s="39"/>
    </row>
    <row r="19" spans="1:6" x14ac:dyDescent="0.35">
      <c r="A19" s="35"/>
      <c r="B19" s="40"/>
      <c r="C19" s="40"/>
      <c r="D19" s="38"/>
      <c r="E19" s="38"/>
      <c r="F19" s="27">
        <f>SUM(D19-E19)</f>
        <v>0</v>
      </c>
    </row>
    <row r="20" spans="1:6" x14ac:dyDescent="0.35">
      <c r="A20" s="35"/>
      <c r="B20" s="36"/>
      <c r="C20" s="40"/>
      <c r="D20" s="38"/>
      <c r="E20" s="39"/>
    </row>
    <row r="21" spans="1:6" x14ac:dyDescent="0.35">
      <c r="A21" s="35"/>
      <c r="B21" s="40"/>
      <c r="C21" s="40"/>
      <c r="D21" s="43"/>
      <c r="E21" s="44"/>
      <c r="F21" s="29">
        <f>SUM(D21-E21)</f>
        <v>0</v>
      </c>
    </row>
    <row r="22" spans="1:6" x14ac:dyDescent="0.35">
      <c r="A22" s="35"/>
      <c r="B22" s="40"/>
      <c r="C22" s="40"/>
      <c r="D22" s="38"/>
      <c r="E22" s="39"/>
      <c r="F22" s="27"/>
    </row>
    <row r="23" spans="1:6" x14ac:dyDescent="0.35">
      <c r="A23" s="35"/>
      <c r="B23" s="40"/>
      <c r="C23" s="40"/>
      <c r="D23" s="38"/>
      <c r="E23" s="39"/>
      <c r="F23" s="27"/>
    </row>
    <row r="24" spans="1:6" x14ac:dyDescent="0.35">
      <c r="A24" s="41"/>
      <c r="B24" s="37"/>
      <c r="C24" s="41"/>
      <c r="D24" s="42"/>
      <c r="E24" s="44"/>
      <c r="F24" s="28">
        <f>SUM(D24-E24)</f>
        <v>0</v>
      </c>
    </row>
    <row r="25" spans="1:6" x14ac:dyDescent="0.35">
      <c r="A25" s="35"/>
      <c r="B25" s="40"/>
      <c r="C25" s="40"/>
      <c r="D25" s="38"/>
      <c r="E25" s="39"/>
    </row>
    <row r="26" spans="1:6" x14ac:dyDescent="0.35">
      <c r="A26" s="35"/>
      <c r="B26" s="40"/>
      <c r="C26" s="37"/>
      <c r="D26" s="38"/>
      <c r="E26" s="39"/>
    </row>
    <row r="27" spans="1:6" x14ac:dyDescent="0.35">
      <c r="A27" s="35"/>
      <c r="B27" s="40"/>
      <c r="C27" s="40"/>
      <c r="D27" s="45"/>
      <c r="E27" s="46"/>
    </row>
    <row r="28" spans="1:6" x14ac:dyDescent="0.35">
      <c r="A28" s="35"/>
      <c r="B28" s="40"/>
      <c r="C28" s="40"/>
      <c r="D28" s="45"/>
      <c r="E28" s="46"/>
    </row>
    <row r="29" spans="1:6" x14ac:dyDescent="0.35">
      <c r="A29" s="35"/>
      <c r="B29" s="40"/>
      <c r="C29" s="40"/>
      <c r="D29" s="45"/>
      <c r="E29" s="46"/>
      <c r="F29" s="8"/>
    </row>
    <row r="30" spans="1:6" x14ac:dyDescent="0.35">
      <c r="A30" s="35"/>
      <c r="B30" s="40"/>
      <c r="C30" s="40"/>
      <c r="D30" s="45"/>
      <c r="E30" s="46"/>
    </row>
    <row r="31" spans="1:6" x14ac:dyDescent="0.35">
      <c r="A31" s="41"/>
      <c r="B31" s="37"/>
      <c r="C31" s="41"/>
      <c r="D31" s="42"/>
      <c r="E31" s="44"/>
      <c r="F31" s="28">
        <f>SUM(D31-E31)</f>
        <v>0</v>
      </c>
    </row>
    <row r="32" spans="1:6" x14ac:dyDescent="0.35">
      <c r="A32" s="35"/>
      <c r="B32" s="40"/>
      <c r="C32" s="40"/>
      <c r="D32" s="38"/>
      <c r="E32" s="39"/>
      <c r="F32" s="8"/>
    </row>
    <row r="33" spans="1:6" x14ac:dyDescent="0.35">
      <c r="A33" s="35"/>
      <c r="B33" s="40"/>
      <c r="C33" s="37"/>
      <c r="D33" s="38"/>
      <c r="E33" s="39"/>
    </row>
    <row r="34" spans="1:6" x14ac:dyDescent="0.35">
      <c r="A34" s="35"/>
      <c r="B34" s="40"/>
      <c r="C34" s="40"/>
      <c r="D34" s="38"/>
      <c r="E34" s="38"/>
      <c r="F34" s="8">
        <f>SUM(D34-E34)</f>
        <v>0</v>
      </c>
    </row>
    <row r="35" spans="1:6" x14ac:dyDescent="0.35">
      <c r="A35" s="41"/>
      <c r="B35" s="37"/>
      <c r="C35" s="41"/>
      <c r="D35" s="42"/>
      <c r="E35" s="44"/>
    </row>
    <row r="36" spans="1:6" x14ac:dyDescent="0.35">
      <c r="A36" s="41"/>
      <c r="B36" s="37"/>
      <c r="C36" s="41"/>
      <c r="D36" s="42"/>
      <c r="E36" s="39"/>
    </row>
    <row r="37" spans="1:6" x14ac:dyDescent="0.35">
      <c r="A37" s="35"/>
      <c r="B37" s="40"/>
      <c r="C37" s="40"/>
      <c r="D37" s="38"/>
      <c r="E37" s="39"/>
    </row>
    <row r="38" spans="1:6" x14ac:dyDescent="0.35">
      <c r="A38" s="35"/>
      <c r="B38" s="36"/>
      <c r="C38" s="41" t="s">
        <v>1</v>
      </c>
      <c r="D38" s="42">
        <f>SUM(D15,D24,D31,D35)</f>
        <v>0</v>
      </c>
      <c r="E38" s="44">
        <f>SUM(E15+E24+E31+E35)</f>
        <v>0</v>
      </c>
      <c r="F38" s="28">
        <f>SUM(D38-E38)</f>
        <v>0</v>
      </c>
    </row>
    <row r="39" spans="1:6" x14ac:dyDescent="0.35">
      <c r="A39" s="34"/>
      <c r="B39" s="34"/>
      <c r="C39" s="34"/>
      <c r="D39" s="34"/>
      <c r="E39" s="34"/>
    </row>
  </sheetData>
  <mergeCells count="2">
    <mergeCell ref="A4:E4"/>
    <mergeCell ref="A5:E5"/>
  </mergeCells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4" sqref="G24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1 M Manfaat</vt:lpstr>
      <vt:lpstr>1 B Pegawai</vt:lpstr>
      <vt:lpstr>2 BJS </vt:lpstr>
      <vt:lpstr>3 Daftar Saldo BOS </vt:lpstr>
      <vt:lpstr>4 Kas Lainnya</vt:lpstr>
      <vt:lpstr>5 Rincian Persediaan</vt:lpstr>
      <vt:lpstr>6 BM Peralatan dan Mesin</vt:lpstr>
      <vt:lpstr>7 BM GDN BGN</vt:lpstr>
      <vt:lpstr>8 BM J I J </vt:lpstr>
      <vt:lpstr>Sheet1</vt:lpstr>
      <vt:lpstr>Tdk dipakai BM ATL</vt:lpstr>
      <vt:lpstr>dak dipakai</vt:lpstr>
      <vt:lpstr>Sheet11</vt:lpstr>
      <vt:lpstr>'1 B Pegawai'!Print_Area</vt:lpstr>
      <vt:lpstr>'2 BJS '!Print_Area</vt:lpstr>
      <vt:lpstr>'3 Daftar Saldo BOS '!Print_Area</vt:lpstr>
      <vt:lpstr>'5 Rincian Persediaan'!Print_Area</vt:lpstr>
      <vt:lpstr>'7 BM GDN BGN'!Print_Area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2024-04-04T05:12:15Z</cp:lastPrinted>
  <dcterms:created xsi:type="dcterms:W3CDTF">2022-02-24T02:15:44Z</dcterms:created>
  <dcterms:modified xsi:type="dcterms:W3CDTF">2024-07-12T01:20:00Z</dcterms:modified>
</cp:coreProperties>
</file>